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ustria/"/>
    </mc:Choice>
  </mc:AlternateContent>
  <bookViews>
    <workbookView xWindow="800" yWindow="460" windowWidth="38940" windowHeight="28340"/>
  </bookViews>
  <sheets>
    <sheet name="Austria" sheetId="58" r:id="rId1"/>
  </sheets>
  <definedNames>
    <definedName name="_xlnm._FilterDatabase" localSheetId="0" hidden="1">Austria!$A$1:$R$218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O218" i="58" l="1"/>
  <c r="C218" i="58"/>
  <c r="L2" i="58"/>
  <c r="E2" i="58"/>
  <c r="D218" i="58"/>
  <c r="E3" i="58"/>
  <c r="E4" i="58"/>
  <c r="E5" i="58"/>
  <c r="E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37" i="58"/>
  <c r="E38" i="58"/>
  <c r="E39" i="58"/>
  <c r="E40" i="58"/>
  <c r="E41" i="58"/>
  <c r="E42" i="58"/>
  <c r="E43" i="58"/>
  <c r="E44" i="58"/>
  <c r="E45" i="58"/>
  <c r="E46" i="58"/>
  <c r="E47" i="58"/>
  <c r="E48" i="58"/>
  <c r="E49" i="58"/>
  <c r="E50" i="58"/>
  <c r="E51" i="58"/>
  <c r="E52" i="58"/>
  <c r="E53" i="58"/>
  <c r="E54" i="58"/>
  <c r="E55" i="58"/>
  <c r="E56" i="58"/>
  <c r="E57" i="58"/>
  <c r="E58" i="58"/>
  <c r="E59" i="58"/>
  <c r="E60" i="58"/>
  <c r="E61" i="58"/>
  <c r="E62" i="58"/>
  <c r="E63" i="58"/>
  <c r="E64" i="58"/>
  <c r="E65" i="58"/>
  <c r="E66" i="58"/>
  <c r="E67" i="58"/>
  <c r="E68" i="58"/>
  <c r="E69" i="58"/>
  <c r="E70" i="58"/>
  <c r="E71" i="58"/>
  <c r="E72" i="58"/>
  <c r="E73" i="58"/>
  <c r="E74" i="58"/>
  <c r="E75" i="58"/>
  <c r="E76" i="58"/>
  <c r="E77" i="58"/>
  <c r="E78" i="58"/>
  <c r="E79" i="58"/>
  <c r="E80" i="58"/>
  <c r="E81" i="58"/>
  <c r="E82" i="58"/>
  <c r="E83" i="58"/>
  <c r="E84" i="58"/>
  <c r="E85" i="58"/>
  <c r="E86" i="58"/>
  <c r="E87" i="58"/>
  <c r="E88" i="58"/>
  <c r="E89" i="58"/>
  <c r="E90" i="58"/>
  <c r="E91" i="58"/>
  <c r="E92" i="58"/>
  <c r="E93" i="58"/>
  <c r="E94" i="58"/>
  <c r="E95" i="58"/>
  <c r="E96" i="58"/>
  <c r="E97" i="58"/>
  <c r="E98" i="58"/>
  <c r="E99" i="58"/>
  <c r="E100" i="58"/>
  <c r="E101" i="58"/>
  <c r="E102" i="58"/>
  <c r="E103" i="58"/>
  <c r="E104" i="58"/>
  <c r="E105" i="58"/>
  <c r="E106" i="58"/>
  <c r="E107" i="58"/>
  <c r="E108" i="58"/>
  <c r="E109" i="58"/>
  <c r="E110" i="58"/>
  <c r="E111" i="58"/>
  <c r="E112" i="58"/>
  <c r="E113" i="58"/>
  <c r="E114" i="58"/>
  <c r="E115" i="58"/>
  <c r="E116" i="58"/>
  <c r="E117" i="58"/>
  <c r="E118" i="58"/>
  <c r="E119" i="58"/>
  <c r="E120" i="58"/>
  <c r="E121" i="58"/>
  <c r="E122" i="58"/>
  <c r="E123" i="58"/>
  <c r="E124" i="58"/>
  <c r="E125" i="58"/>
  <c r="E126" i="58"/>
  <c r="E127" i="58"/>
  <c r="E128" i="58"/>
  <c r="E129" i="58"/>
  <c r="E130" i="58"/>
  <c r="E131" i="58"/>
  <c r="E132" i="58"/>
  <c r="E133" i="58"/>
  <c r="E134" i="58"/>
  <c r="E135" i="58"/>
  <c r="E136" i="58"/>
  <c r="E137" i="58"/>
  <c r="E138" i="58"/>
  <c r="E139" i="58"/>
  <c r="E140" i="58"/>
  <c r="E141" i="58"/>
  <c r="E157" i="58"/>
  <c r="E158" i="58"/>
  <c r="E159" i="58"/>
  <c r="E160" i="58"/>
  <c r="E161" i="58"/>
  <c r="E162" i="58"/>
  <c r="E163" i="58"/>
  <c r="E164" i="58"/>
  <c r="E165" i="58"/>
  <c r="E166" i="58"/>
  <c r="E167" i="58"/>
  <c r="E168" i="58"/>
  <c r="E169" i="58"/>
  <c r="E170" i="58"/>
  <c r="E171" i="58"/>
  <c r="E172" i="58"/>
  <c r="E173" i="58"/>
  <c r="E174" i="58"/>
  <c r="E175" i="58"/>
  <c r="E176" i="58"/>
  <c r="E177" i="58"/>
  <c r="E178" i="58"/>
  <c r="E179" i="58"/>
  <c r="E180" i="58"/>
  <c r="E181" i="58"/>
  <c r="E182" i="58"/>
  <c r="E183" i="58"/>
  <c r="E184" i="58"/>
  <c r="E185" i="58"/>
  <c r="E186" i="58"/>
  <c r="E187" i="58"/>
  <c r="E188" i="58"/>
  <c r="E189" i="58"/>
  <c r="E190" i="58"/>
  <c r="E191" i="58"/>
  <c r="E192" i="58"/>
  <c r="E193" i="58"/>
  <c r="E194" i="58"/>
  <c r="E195" i="58"/>
  <c r="E196" i="58"/>
  <c r="E197" i="58"/>
  <c r="E198" i="58"/>
  <c r="E199" i="58"/>
  <c r="E200" i="58"/>
  <c r="E201" i="58"/>
  <c r="E202" i="58"/>
  <c r="E203" i="58"/>
  <c r="E204" i="58"/>
  <c r="E205" i="58"/>
  <c r="E206" i="58"/>
  <c r="E207" i="58"/>
  <c r="E208" i="58"/>
  <c r="E209" i="58"/>
  <c r="E210" i="58"/>
  <c r="E211" i="58"/>
  <c r="E212" i="58"/>
  <c r="E213" i="58"/>
  <c r="E214" i="58"/>
  <c r="E215" i="58"/>
  <c r="E216" i="58"/>
  <c r="E217" i="58"/>
  <c r="E218" i="58"/>
  <c r="M218" i="58"/>
  <c r="N218" i="58"/>
  <c r="L3" i="58"/>
  <c r="L4" i="58"/>
  <c r="L5" i="58"/>
  <c r="L6" i="58"/>
  <c r="L7" i="58"/>
  <c r="L8" i="58"/>
  <c r="L9" i="58"/>
  <c r="L10" i="58"/>
  <c r="L11" i="58"/>
  <c r="L12" i="58"/>
  <c r="L13" i="58"/>
  <c r="L14" i="58"/>
  <c r="L15" i="58"/>
  <c r="L16" i="58"/>
  <c r="L17" i="58"/>
  <c r="L18" i="58"/>
  <c r="L19" i="58"/>
  <c r="L20" i="58"/>
  <c r="L21" i="58"/>
  <c r="L22" i="58"/>
  <c r="L23" i="58"/>
  <c r="L24" i="58"/>
  <c r="L25" i="58"/>
  <c r="L26" i="58"/>
  <c r="L27" i="58"/>
  <c r="L28" i="58"/>
  <c r="L29" i="58"/>
  <c r="L30" i="58"/>
  <c r="L31" i="58"/>
  <c r="L32" i="58"/>
  <c r="L33" i="58"/>
  <c r="L34" i="58"/>
  <c r="L35" i="58"/>
  <c r="L36" i="58"/>
  <c r="L37" i="58"/>
  <c r="L38" i="58"/>
  <c r="L39" i="58"/>
  <c r="L40" i="58"/>
  <c r="L41" i="58"/>
  <c r="L42" i="58"/>
  <c r="L43" i="58"/>
  <c r="L44" i="58"/>
  <c r="L45" i="58"/>
  <c r="L46" i="58"/>
  <c r="L47" i="58"/>
  <c r="L48" i="58"/>
  <c r="L49" i="58"/>
  <c r="L50" i="58"/>
  <c r="L51" i="58"/>
  <c r="L52" i="58"/>
  <c r="L53" i="58"/>
  <c r="L54" i="58"/>
  <c r="L55" i="58"/>
  <c r="L56" i="58"/>
  <c r="L57" i="58"/>
  <c r="L58" i="58"/>
  <c r="L59" i="58"/>
  <c r="L60" i="58"/>
  <c r="L61" i="58"/>
  <c r="L62" i="58"/>
  <c r="L63" i="58"/>
  <c r="L64" i="58"/>
  <c r="L65" i="58"/>
  <c r="L66" i="58"/>
  <c r="L67" i="58"/>
  <c r="L68" i="58"/>
  <c r="L69" i="58"/>
  <c r="L70" i="58"/>
  <c r="L71" i="58"/>
  <c r="L72" i="58"/>
  <c r="L73" i="58"/>
  <c r="L74" i="58"/>
  <c r="L75" i="58"/>
  <c r="L76" i="58"/>
  <c r="L77" i="58"/>
  <c r="L78" i="58"/>
  <c r="L79" i="58"/>
  <c r="L80" i="58"/>
  <c r="L81" i="58"/>
  <c r="L82" i="58"/>
  <c r="L83" i="58"/>
  <c r="L84" i="58"/>
  <c r="L85" i="58"/>
  <c r="L86" i="58"/>
  <c r="L87" i="58"/>
  <c r="L88" i="58"/>
  <c r="L89" i="58"/>
  <c r="L90" i="58"/>
  <c r="L91" i="58"/>
  <c r="L92" i="58"/>
  <c r="L93" i="58"/>
  <c r="L94" i="58"/>
  <c r="L95" i="58"/>
  <c r="L96" i="58"/>
  <c r="L97" i="58"/>
  <c r="L98" i="58"/>
  <c r="L99" i="58"/>
  <c r="L100" i="58"/>
  <c r="L101" i="58"/>
  <c r="L102" i="58"/>
  <c r="L103" i="58"/>
  <c r="L104" i="58"/>
  <c r="L105" i="58"/>
  <c r="L106" i="58"/>
  <c r="L107" i="58"/>
  <c r="L108" i="58"/>
  <c r="L109" i="58"/>
  <c r="L110" i="58"/>
  <c r="L111" i="58"/>
  <c r="L112" i="58"/>
  <c r="L113" i="58"/>
  <c r="L114" i="58"/>
  <c r="L115" i="58"/>
  <c r="L116" i="58"/>
  <c r="L117" i="58"/>
  <c r="L118" i="58"/>
  <c r="L119" i="58"/>
  <c r="L120" i="58"/>
  <c r="L121" i="58"/>
  <c r="L122" i="58"/>
  <c r="L123" i="58"/>
  <c r="L124" i="58"/>
  <c r="L125" i="58"/>
  <c r="L126" i="58"/>
  <c r="L127" i="58"/>
  <c r="L128" i="58"/>
  <c r="L129" i="58"/>
  <c r="L130" i="58"/>
  <c r="L131" i="58"/>
  <c r="L132" i="58"/>
  <c r="L133" i="58"/>
  <c r="L134" i="58"/>
  <c r="L135" i="58"/>
  <c r="L136" i="58"/>
  <c r="L137" i="58"/>
  <c r="L138" i="58"/>
  <c r="L139" i="58"/>
  <c r="L140" i="58"/>
  <c r="L141" i="58"/>
  <c r="L157" i="58"/>
  <c r="L158" i="58"/>
  <c r="L159" i="58"/>
  <c r="L160" i="58"/>
  <c r="L161" i="58"/>
  <c r="L162" i="58"/>
  <c r="L163" i="58"/>
  <c r="L164" i="58"/>
  <c r="L165" i="58"/>
  <c r="L166" i="58"/>
  <c r="L167" i="58"/>
  <c r="L168" i="58"/>
  <c r="L169" i="58"/>
  <c r="L170" i="58"/>
  <c r="L171" i="58"/>
  <c r="L172" i="58"/>
  <c r="L173" i="58"/>
  <c r="L174" i="58"/>
  <c r="L175" i="58"/>
  <c r="L176" i="58"/>
  <c r="L177" i="58"/>
  <c r="L178" i="58"/>
  <c r="L179" i="58"/>
  <c r="L180" i="58"/>
  <c r="L181" i="58"/>
  <c r="L182" i="58"/>
  <c r="L183" i="58"/>
  <c r="L184" i="58"/>
  <c r="L185" i="58"/>
  <c r="L186" i="58"/>
  <c r="L187" i="58"/>
  <c r="L188" i="58"/>
  <c r="L189" i="58"/>
  <c r="L190" i="58"/>
  <c r="L191" i="58"/>
  <c r="L192" i="58"/>
  <c r="L193" i="58"/>
  <c r="L194" i="58"/>
  <c r="L195" i="58"/>
  <c r="L196" i="58"/>
  <c r="L197" i="58"/>
  <c r="L198" i="58"/>
  <c r="L199" i="58"/>
  <c r="L200" i="58"/>
  <c r="L201" i="58"/>
  <c r="L202" i="58"/>
  <c r="L203" i="58"/>
  <c r="L204" i="58"/>
  <c r="L205" i="58"/>
  <c r="L206" i="58"/>
  <c r="L207" i="58"/>
  <c r="L208" i="58"/>
  <c r="L209" i="58"/>
  <c r="L210" i="58"/>
  <c r="L211" i="58"/>
  <c r="L212" i="58"/>
  <c r="L213" i="58"/>
  <c r="L214" i="58"/>
  <c r="L215" i="58"/>
  <c r="L216" i="58"/>
  <c r="L217" i="58"/>
  <c r="L218" i="58"/>
  <c r="H218" i="58"/>
  <c r="G218" i="58"/>
  <c r="F218" i="58"/>
</calcChain>
</file>

<file path=xl/sharedStrings.xml><?xml version="1.0" encoding="utf-8"?>
<sst xmlns="http://schemas.openxmlformats.org/spreadsheetml/2006/main" count="556" uniqueCount="186">
  <si>
    <t>1) Accounting fraud and insurance fraud; false accounting (bills), untrue increase in inventories (1.6m more plastic boxes than real), sale of ILD at an inflated price, insurance fraud (plastic boxes burned down, increase of their fire insurance coverage by more than 20 per cent shortly before the incident)</t>
  </si>
  <si>
    <t xml:space="preserve">1) Corporate fraud; Managers misappropriated funds from customers </t>
  </si>
  <si>
    <t>1) Tann (Acct)</t>
  </si>
  <si>
    <t>1) Accounting fraud, false inventory lists, false bills; the management falsified the balance sheet, inventory lists and bills to prevent the shutdown of the company and to pay the extra hours of employees (moonlighting)</t>
  </si>
  <si>
    <t>1) Steiner-Group (Acct);</t>
  </si>
  <si>
    <t>1) Bribe payment in the placing of contracts for the construction of the AKH (Wiener Allgemeines Krankenhaus = Hospital in Vienna) 2) A manager of AEG-Telefunken and a lawyer bought an office and a warehouse as private persons and rented it at exorbitant rents to AEG-Telefunken.</t>
  </si>
  <si>
    <t>1) APA 09.04.1980; FAZ 03.09.1980; 2) APA 09.12.1980</t>
  </si>
  <si>
    <t>1) APA 06.07.1973; https://de.wikipedia.org/wiki/Bauring-Skandal</t>
  </si>
  <si>
    <t>1) APA 18.11.1981; FAZ 7.4.1982; 2) APA 18.05.1981; Standard 25.08.2013</t>
  </si>
  <si>
    <t>n.a.</t>
    <phoneticPr fontId="7" type="noConversion"/>
  </si>
  <si>
    <t>1) Fraud, embezzlement; Issuance of new shares in order to satisfy the old claims ("Loch auf, Loch zu"-method). Deception of shareholders. Pretense of high liquidity through transactions within the group</t>
  </si>
  <si>
    <t>1) APA 30.08.1989; Standard 07.08.2013</t>
  </si>
  <si>
    <t>1) Failure to file for insolvency in due time (at this time, the largest bankruptcy in Austria);</t>
  </si>
  <si>
    <t>1) Konsum (Non);</t>
  </si>
  <si>
    <t>1) Wirtschaftsblatt 24.03.1999</t>
  </si>
  <si>
    <t>1) APA 25.10.1995; Standard 11.08.2013; 2) APA 03.06.1995</t>
  </si>
  <si>
    <t>1) Riegerbank (Acct); 2) Pero Geflügel/Herbert Rosenstingl (Acct); 3) Flughafen Schwechat/SBG (Non)</t>
  </si>
  <si>
    <t>1) Wirtschaftsblatt 15.10.1998; 2) APA 05. 05.1998; APA 09.09.1999; 3) Wirtschaftsblatt 20.11.1998</t>
  </si>
  <si>
    <t>1) Accounting fraud, corporate fraud</t>
  </si>
  <si>
    <t>1) Wirtschaftsblatt 08.06.2000; Wirtschaftsblatt 05.07.2000</t>
  </si>
  <si>
    <t>1) Libro (Acct); 2) Yline (Acct);</t>
  </si>
  <si>
    <t>1) Accounting fraud, embezzlement; Complicity for accounting fraud at Refco. Excessive losses due to coupon swaps and currency swaps. Concealment of these losses by shell companies in the Carribean</t>
  </si>
  <si>
    <t>1) die Presse 05.11.2005</t>
  </si>
  <si>
    <t>1) BAWAG (Acct);</t>
  </si>
  <si>
    <t>1) Hypo Alpe Adria (Acct);</t>
  </si>
  <si>
    <t xml:space="preserve">1) die Presse 29.03.2006; https://de.wikipedia.org/wiki/BAWAG-Aff%C3%A4re; </t>
  </si>
  <si>
    <t>1) Wirtschaftsblatt 29.09.2009; https://de.wikipedia.org/wiki/BUWOG-Aff%C3%A4re; 2) die Presse 28.04.2009; trend 14.06.2013; 3) Wirtschaftsblatt 21.09.2010; Wirtschaftsblatt 31.01.2011</t>
  </si>
  <si>
    <t>Explanation</t>
  </si>
  <si>
    <t>Source</t>
  </si>
  <si>
    <t>Austria</t>
  </si>
  <si>
    <t>Securities Regulations</t>
  </si>
  <si>
    <t>Corporate Scandals</t>
  </si>
  <si>
    <t>1) Bischof, J., H. Daske, F. Elfers, and L. Hail. 2016. “A tale of two regulators: Risk disclosures, liquidity, and enforcement in the banking sector.” Working paper.; https://en.wikipedia.org/wiki/Basel_II;</t>
  </si>
  <si>
    <t>1) Zellstoffwerk Magdalen (Non);</t>
  </si>
  <si>
    <t xml:space="preserve">1) Burgtheater (Acct); </t>
  </si>
  <si>
    <t>1) Manipulation of share prices; several managers manipulated the share price to receive a bonus; 2) Embezzlement, improper payments (SEC), malpractice, money laundering; 2) In 2001 the radio transmission license for police was tendered. "master-talk" got the acceptance of the tender. After change of government in 2002, the radio transmission license was tendered again. Tetron (= Motorola, Alcatel and Telekom Austria) got the acceptance of the tender. Tetron bribed several politicans and lobbyists to get the tender; 3) Accounting fraud, embezzlement, bankruptcy offence, incorrect/too late ad-hoc messages</t>
  </si>
  <si>
    <t xml:space="preserve">1) die Presse 31.07.2011; 2) Wirtschaftsblatt 21.02.2011; https://de.wikipedia.org/wiki/Tetron-Aff%C3%A4re; 3) die Presse 20.07.2011; die Presse 24.08.2012 </t>
  </si>
  <si>
    <t>1) Telekom Austria (Near); 2) Tetron (Non); 3) A-Tec (Acct);</t>
  </si>
  <si>
    <t>1) i.a. illegal agreement; (random exposure of the scandal: Two businessmen issued a self-denunciation due to fiscal evasion). In 2003 BUWOG was sold through a first-price sealed bid auction. "CA Immo" bid EUR 960m, "Immofinanz" bid EUR 961,19m. Suspicion that insider information was passed on to "Immofinanz". One businessman got EUR 9,6m from "Immofinanz" through a shell company in Cyprus  (current proceedings!); 2) accounting fraud, emezzlement; 3) Accounting fraud, embezzlement, falsification of evidence, manipulation of prices</t>
  </si>
  <si>
    <t>1) ÖVAG (Acct); 2) Alpine Bau (Acct);</t>
  </si>
  <si>
    <t>1) APA 30.11.1985; die Zeit 3.01.1986; 2) APA 21.12.1985; die Zeit 3.01.1985; 3) APA 15.02.1985; https://en.wikipedia.org/wiki/Lucona</t>
  </si>
  <si>
    <t>1) Embezzlement; The liquidator misappropriate funds which were intended for the restructuring of the company</t>
  </si>
  <si>
    <t>1) APA 08.04.1987</t>
  </si>
  <si>
    <t>1) WEB-Bautreuhand-Immag (Near);</t>
  </si>
  <si>
    <t>1) Fraud, corruption; The "Wiener Bauring" built several constructions (i.a. a military airbase) in Arabia, despite a prohibition on foreign transactions. (the aim of this company was housebuilding in Vienna)</t>
  </si>
  <si>
    <t>1) Accounting fraud, manipulation of liquidity, lack of internal control system; high deposits shortly just before the accounting date to veil the real liquidity position. Payout of the liquidity through fake bills</t>
  </si>
  <si>
    <t>1) die Presse 27.02.2014</t>
  </si>
  <si>
    <t>1) Emanuel Quittner (Non)</t>
  </si>
  <si>
    <t>1) die Presse 21.11.1869</t>
  </si>
  <si>
    <t>1) Neue freie Presse 12.05.1876</t>
  </si>
  <si>
    <t>1) Neue freie Presse 28.05.1891</t>
  </si>
  <si>
    <t>1) Fraud, embezzlement of customers' money, forgery of bills to get loan</t>
  </si>
  <si>
    <t>1) Wiener Zeitung 24.05.1909; Wiener Zeitung 29.05.1909</t>
  </si>
  <si>
    <t>1) FAZ 21.10.1966</t>
  </si>
  <si>
    <t>1) Bribery, corruption, unauthorized acceptance of gifts; Corruption in the placing of construction contracts. Lack of control during the construction phase. Incorrect invoices (cheap building materials were built, expensive building materials were charged)</t>
  </si>
  <si>
    <t>1) Wirtschaftsblatt 07.06.2001; Wirtschaftsblatt 11.10.2001</t>
  </si>
  <si>
    <t>1) Accounting fraud; 2) Accounting fraud; Simulation of high liquidity by checks; 3) Embezzlement, fraud; Excessive invoices and price fixing (accusation) in the construction of the airport Schwechat/Vienna and the subway of Vienna</t>
  </si>
  <si>
    <t>1) Escomptebank Niederösterreich (Near)</t>
  </si>
  <si>
    <t>1) Neue freie Presse 14.09.1885</t>
  </si>
  <si>
    <t>1) Meinl European Land (Near);</t>
  </si>
  <si>
    <t>1) Wirtschaftsblatt 09.09.2007</t>
  </si>
  <si>
    <t>1) BUWOG (Non); 2) Kommunalkredit Austria (Acct); 3) AvW (Acct)</t>
  </si>
  <si>
    <t>1) APA 06.12.1990; APA 27.11.1990</t>
  </si>
  <si>
    <t xml:space="preserve">1) Bank Burgenland/Howe-Group (Acct); </t>
  </si>
  <si>
    <t>1) die Presse 06.02.2002; 2) die Presse 03.09.2002; Wirtschaftsblatt 18.12.2015</t>
  </si>
  <si>
    <t>1) Konzernabschlussgesetz (Acct)</t>
  </si>
  <si>
    <t>1) Wagenhofer (2015), p. 15</t>
  </si>
  <si>
    <t>1) Directive for stock companies of trade and industry (Acct)</t>
  </si>
  <si>
    <t>1) Nowotny/Gruber (1993), p. 293 &amp; 295f.</t>
  </si>
  <si>
    <t>1) EU-Gesellschaftsrechtsänderungsgesetz (Supra)</t>
  </si>
  <si>
    <t>1) Wagenhofer (2015), p. 15;</t>
  </si>
  <si>
    <t>1) Partly implementation of the Fourth and Seventh EC Directives.</t>
  </si>
  <si>
    <t>1) Accounting fraud, failure of supervision; An employee of the bank embezzle nearly 5m kronen and manipulated the balance to veil the embezzlement. The Directors of the bank didn't supervise this employee (Disregard of the duty of supervision) 2) Antitrust dispute, stock market bubble, accounting fraud (minor effect); Antitrust dispute between iron companies in Austria and Hungary (Hungarian companies sold iron at a higher price than agreed in the cartel). Stock market bubble of iron company stocks. Dividend payment with borrowed money</t>
  </si>
  <si>
    <t xml:space="preserve">1) Österreichische Länderbank (Acct); 2) Austrian iron manufactories (Near); </t>
  </si>
  <si>
    <t>1) Prag Durer Bahn (Acct)</t>
  </si>
  <si>
    <t>1) Escomptebank Agram (Acct);</t>
  </si>
  <si>
    <t>1) Ruttenberger Creditbank (Acct);</t>
  </si>
  <si>
    <t>1) Neue freie Presse 19.09.1902; Financial Times 24.02.1902; Financial Times 06.10.1902; 2) Financial Times 11.04.1902</t>
  </si>
  <si>
    <t>1) (Suspicion) Accounting fraud, embezzlement, kickback payments; Appreciation of shares to reduce the loss (current proceedings!); 2) (Suspicion) Accounting fraud, bankruptcy offence, late ad-hoc message, investigation against the auditor (Deloitte); too high disclosure of amout receivables from Polish subsidiary; too late ad-hoc message in conjunction with a bond; (suspicion) inadequate audit certificate from Deloitte (current proceedings!)</t>
  </si>
  <si>
    <t>1) Wirtschaftsblatt 08.11.2012; Wirtschaftsblatt 31.01.2013; 2) die Presse 13.10.2012; die Presse 17.07.2013; Standard 03.02.2015</t>
  </si>
  <si>
    <t>1) Contains a common trade tax, the predecessor of the modern trade tax, and a special trade tax for companies obliged to have public disclosure of accounts which can be seen as the predecessor of the modern corporate tax. Its calculation was based on the profit as shown on the balance sheet.</t>
  </si>
  <si>
    <t>1) Depreciation on real estate, buildings and mines must not be too high. (In orde to prevent that companies depress their profit)</t>
  </si>
  <si>
    <t>1) Stock companies provided that the share capital had to be incorporated into the balance sheet as a fixed amount. Therefore, dividends were only distributable in the amount of share capital to the extent that assets exceeded debts. It further prescribed a reserve fund, a profit and loss account, and a "share account" on the assets side for parts of the share capital not yet paid in.</t>
  </si>
  <si>
    <t>1) Departmental Order (Acct)</t>
  </si>
  <si>
    <t>1) Personal tax law (Other)</t>
  </si>
  <si>
    <t>1) Law of association (Other)</t>
  </si>
  <si>
    <t>1) Stock Corporation Act (Other)</t>
  </si>
  <si>
    <t>1) Nowotny/Gruber (1993), p. 292</t>
  </si>
  <si>
    <t>1) Amendment: Requirements for the registration of shares: A prospectus has to be issued. The minimum amount of registered share has to be 40m ATS. The company must have existed for at least three years. (Enactment: 01.12.1989)</t>
  </si>
  <si>
    <t>1) Market manipulation, insider trading, late ad-hoc message; The bank repurchased plenty of its own certificates to back up the market price. The ad-hoc message of the repurchase was too late (unclear legal situation because of the company domicile in Austria and Jersey)</t>
  </si>
  <si>
    <t>1) Several Austrian building companies (Non)</t>
  </si>
  <si>
    <t>1) Stock Corporation Act 1965 (Acct)</t>
  </si>
  <si>
    <t>1) Nowotny/Gruber (1993), p. 293</t>
  </si>
  <si>
    <t>1) Nowotny/Gruber (1993), p. 293; Wagenhofer (2015), p. 13</t>
  </si>
  <si>
    <t>1) General Commercial Code  (Acct)</t>
  </si>
  <si>
    <t>1) Option to draw up the consolidated financial statements according to national law, IFRS or US-GAAP</t>
  </si>
  <si>
    <t>1) IFRS adoption; 2) Market Abuse Directive; 3) Prospectus Directive; 4) Exemption of the preparation and publication of the consolidated financial statements under national law, when the consolidated financial statements are prepared in accordance with EU-IFRS (IAS Regulation). Tightening of the requirements of the management report ("Lagebericht"): The companies have to describe their principal risks and uncertainties. Description of the most important financial key performance indicators. "Big" incorporated companies have to describe also their most important non-financial key performance indicators.</t>
  </si>
  <si>
    <t xml:space="preserve">1) This pillar aims to complement the minimum capital requirements and supervisory review process by developing a set of disclosure requirements which will allow the market participants to gauge the capital adequacy of an institution.; </t>
  </si>
  <si>
    <t>1) http://www.oegwt.at/static/content/e38660/e142705/e143655/e143789/item_content/e143716/file/ger/2008_10_22_14_UR_G_2008.pdf</t>
  </si>
  <si>
    <t>1) Pillar 3 of Basel II: The Market Discipline (Acct); )</t>
  </si>
  <si>
    <t>1) Limited Liability Companies Act (Acct);</t>
  </si>
  <si>
    <t>1) German Translation: "Allgemeines Bürgerliches Gesetzbuch" (ABGB); Contains regulations on distribution of earnings and obliged the managers to keep books. If the company exists for more than 1 year, the member are given the right to require an annual financial statement and the annual distribution of the earnings.</t>
  </si>
  <si>
    <t>1) General Civil Code (Acct)</t>
  </si>
  <si>
    <t>1) German translation: "Vereinspatent"; Includes rules on stock companies. For establishing a company a Governmental permission was required. Permission was only granted if the articles corresponded with the established practices of the authorities.</t>
  </si>
  <si>
    <t>1) (Its essential parts were applicable to all other public corporations as well) It provided that the directors were liable to the company as joint debtors, if they disregarded the proper care in business, especially in connection with issuing new shares before official permission is granted and acquisition of new shares before the whole share capital has been paid in.</t>
  </si>
  <si>
    <t>1) German translation: "Bankwesengesetz"; Implementation of various EC Directives. Austrian bank secrecy remains intact. On supicion of money laundering, the bank has the duty to inform the prosecution. 2) Requirement of the preparation and publication of consolidated accounts.</t>
  </si>
  <si>
    <t>1) Hlawati/Calice (1994), p. 270-273; 2) Wagenhofer (2015), p. 13</t>
  </si>
  <si>
    <t>1) Amendment: For certain matters listed in the law and by-law, the directors have to apply for the approval of the supervisory board; 2) The target of this law was to prevent the divestiture of bankrupt companies. Instead of that this companies should be restructured and continued.</t>
  </si>
  <si>
    <t>1) Schärf (1993), p. 266</t>
  </si>
  <si>
    <t>1) Rechnungslegungs-Kontrollgesetz (Supra)</t>
  </si>
  <si>
    <t>1) Insolvenzrechtsänderungsgesetz/Unternehmensreorganisationsgesetz (Other); 2) Wertpapierhaufsichtsgesetz (Other)</t>
  </si>
  <si>
    <t>1) OECD code: Reinforce the confidence of investors and creating sustainable, long-term value. 2) Establishment of an independent financial market authority. Supervisory authority of complete range of financial services (Succession of BWA. See 1997 #2)</t>
  </si>
  <si>
    <t>1) Reparation of the "Insolvenzrechtsänderungsgesetz of 1982"; Amendment: A bankruptcy should be prevented by so-called "Reorganisationsverfahren" when the company depict indications of financial distress (equity ratio &lt; 8 per cent AND debt repayment period &gt; 15 years); 2) Implementation of an independent supervisory authority to supervise the transactions on Vienna stock exchange.</t>
  </si>
  <si>
    <t>1) Rechberger (1997), p. 183-190; 2) OeNB (2001), p. 17</t>
  </si>
  <si>
    <t>1) http://www.pwc.at/herausforderung/bilanzpolizei-in-oesterreich-sind-sie-vorbereitet.html; http://www.oepr-afrep.at/pruefungen.html</t>
  </si>
  <si>
    <t>1) Implementation of the eight EC Directive; Representation of off-balance-sheet-transactions. Representation of transaction to related parties/persons and companies. Representation of the remuneration of the auditor.  Representation of the the principal characteristics of the internal control system and the risk management system (in conjunction with the financial reporting). Obligation to disclose a corporate governance report. Auditors are liable to the International Standards of Auditing (ISA)</t>
  </si>
  <si>
    <t>1) Limited Liability Companies Act (Other);</t>
  </si>
  <si>
    <t>1) Nowotny/Gruber (1995), p. 32f.</t>
  </si>
  <si>
    <t>1) Amendment to AHGB (Acct)</t>
  </si>
  <si>
    <t>1) Unternehmensrechts-Änderungsgesetz 2008 (Acct)</t>
  </si>
  <si>
    <t>1) Embezzlement, fraud, forgery in the cash book; Several manager embezzled money of the bank and gambled on the stock market. To veil their losses, they manipulated the cash book of the bank</t>
  </si>
  <si>
    <t>1) Speculation on oil prices; Suspicion of contract closing (short selling) without permission of the National Bank of Austria (VOEST Intertrading was a public enterprise); Failure of the risk limitation (max. loss = ATS 400m). Real loss = ATS 5.7bn; 2) Same issue as 1); 3) Insurance fraud; The freighter Lucona was supposed to be loaded with an expensive engine (uranium processing facility) and sank in the Indian Ocean in 1977 (The cargo was insured for ATS 212m). In point of fact, only scrap was on board and the freighter sank due to an explosion through dynamite</t>
  </si>
  <si>
    <t>1) Nowotny/Gruber (1993), p. 295; 2) Rechberger (1997), p. 183</t>
  </si>
  <si>
    <t>1) Stock Corporation Act (Other); 2) Insolvenzrechtsänderungsgesetz (Other)</t>
  </si>
  <si>
    <t>1) Amendment: Tightening of the penalty for insider trading. (previous: contract penalty "Konventionalstrafe"). Now: prison term up to 2 years</t>
  </si>
  <si>
    <t>1) Embezzlement, violation of the Companies Act; manipulated bank guarantees (large media interest by a hunger strike of depositors at the bank); 2) Inflated bills; Building companies charged costs for work not done in the construction of a highway (n/s)</t>
  </si>
  <si>
    <t>1) Accounting fraud; missing liquidity planning, missing finance plan, booking and cancellation of fictitious credit notes; 2) Accounting fraud, inflated sales, failure to file for insolvency in due time (litigation resulted in acquittals after 14 years)</t>
  </si>
  <si>
    <t>1) Failing in Corporate Governance and Warning Signs of a Corporate Collapse by Abi&amp; Ahmed, p. 851; Corporate Governance: A survey of OECD countries, p. 44; 2) Wirtschaftsblatt 07.07.2001</t>
  </si>
  <si>
    <t>1) Amendment: A board of supervisors has been obligatory if the number of employees exceeds 300 or when the company manages a public limited company, or another private limited company with the obligation to have supervisory board, on a unified basis or exercises a dominant influence over such a company based on the direct ownership of the majority of the shares.</t>
  </si>
  <si>
    <t>1) http://www.tpa-group.at/de/publikationen-news/newsletter/allgemeine-zusammenfassung-des-rechnungslegungs-aenderungsgesetz-2014</t>
  </si>
  <si>
    <t>1) (former Crown land of Austria, today Hungary); Accounting fraud, failure to file for insolvency in due time; inflated assets (No detailed description of the facts of the scandal in the Austrian press, but possibly in the Hungarian press)</t>
  </si>
  <si>
    <t>1) (former Crown land of Austria, today Czech); (Suspicion) Accounting fraud; (No detailed description of the facts of the scandal in the Austrian press, but possibly in the Czech press)</t>
  </si>
  <si>
    <t>1) Various banks (Non)</t>
  </si>
  <si>
    <t>Supranational regulations
regl_supra</t>
    <phoneticPr fontId="7" type="noConversion"/>
  </si>
  <si>
    <t>1) Nowotny/Gruber (1995), p. 35</t>
  </si>
  <si>
    <t>1) Nowotny/Gruber (1995), p. 32; die Presse (Vetter)</t>
  </si>
  <si>
    <t>1) Nowotny/Gruber (1995), p. 32</t>
  </si>
  <si>
    <t>1) Nowotny/Gruber (1995), p. 34</t>
  </si>
  <si>
    <t>1) Nowotny/Gruber (1995), p. 30</t>
  </si>
  <si>
    <t>1) Implementation of an IAS Regulation (enforcement of disclosure regulations). The OePR (Österreichische Prüfstelle für Rechnungslegung) conducts intependent reviews of annual and half-yearly financial reports (based on random sampling, in case of assumed errors, and upon the request from the Financial Market Authority (FMA). If an error is found, it have to be reported to FMA. The FMA imposes sanctions or penalties. Quite similar approach like in Germany (See German Regualtion 2004 #2). (Austria was tardy of this IAS Regulation since 2007!)</t>
  </si>
  <si>
    <t>1) https://en.wikipedia.org/wiki/Long_Depression; https://en.wikipedia.org/wiki/Panic_of_1873; die Presse 11.05.1973</t>
  </si>
  <si>
    <t>1) Nowotny/Gruber (1995), p. 37f. &amp; 40ff.</t>
  </si>
  <si>
    <t>1) Other terms: "Gruenderkrise", "Long Depression" (crisis period: 1873-1896; increased coverage in the Austrian press in 1873-1874); (no Development of a stock market bubble due to laissez faire-regulation in Austria (Shares could be purchased at a partial amount of the purchase price. The final payment happened later). Specualtion that the final payment will be generated through capital gains. Bursting og the speculative bubble by the rumour of a crisis on stock market in Paris. In the following years: deflation and depression</t>
  </si>
  <si>
    <t>1) "Gruenderkrach" (Non)</t>
  </si>
  <si>
    <t>Country</t>
  </si>
  <si>
    <t>Year</t>
  </si>
  <si>
    <t>Total scandals
scand_tot</t>
    <phoneticPr fontId="7" type="noConversion"/>
  </si>
  <si>
    <t>Accounting scandals
scand_acct</t>
    <phoneticPr fontId="7" type="noConversion"/>
  </si>
  <si>
    <t>Near accounting scandals
scand_near</t>
    <phoneticPr fontId="7" type="noConversion"/>
  </si>
  <si>
    <t>Non-accounting scandals
scand_non</t>
    <phoneticPr fontId="7" type="noConversion"/>
  </si>
  <si>
    <t>Total regulations
regl_tot</t>
    <phoneticPr fontId="7" type="noConversion"/>
  </si>
  <si>
    <t>Accounting regulations
regl_acct</t>
    <phoneticPr fontId="7" type="noConversion"/>
  </si>
  <si>
    <t>Other regulations
regl_oth</t>
    <phoneticPr fontId="7" type="noConversion"/>
  </si>
  <si>
    <t>1) German translation: "Aktienregulativ"; Partly adoption of the German amendment to the AHGB of 1884 (see German regulation 1884 #1). The share capital has to be be incorporated into the balance sheet as a fixed amount on the liabilities side. A distributable profit prevails only if the balance sheet shows that the assets exceed debts plus the stated share capital. The issuing premium and 5 per cent of the annual profit had to be transferred to reserves until the accrued amount reached 10 per cent of the capital.</t>
  </si>
  <si>
    <t>1) Adoption of the German Limited Liability Companies Act of 1892</t>
  </si>
  <si>
    <t>1) Adoption General German Commercial Code 1861 (see German regulation 1961 #1)</t>
  </si>
  <si>
    <t>1) Stock Corporation Act 1938 (Supra);</t>
  </si>
  <si>
    <t>1) i.a. accounting fraud, insider trading, illegal party financing, bad loans, embezzlement; (gradually more scandals came into the open); emergency nationalisation; formation of a bad bank</t>
  </si>
  <si>
    <t>1) https://de.wikipedia.org/wiki/Hypo_Alpe_Adria#Finanzaff.C3.A4ren_um_die_Hypo_Alpe-Adria_Bank; http://diepresse.com/layout/diepresse/files/dossiers/hypo/; Wirtschaftsblatt 02.12.2014</t>
  </si>
  <si>
    <t>1) (former Crown land of Austria, today Croatia); Accounting fraud (No detailed description of the facts of the scandal in the Austrian press, but possibly in the Croatian press)</t>
  </si>
  <si>
    <t>1) Differing hardly at all from the law of 1938. Amendment: "Austrifizierung". Replacement of German terms by Austrian terms. The law is called “Aktiengesetz 1965”, but the enactment was on January 1, 1966. See https://www.ris.bka.gv.at/Dokumente/BgblPdf/1965_98_0/1965_98_0.pdf, p. 52</t>
    <phoneticPr fontId="7" type="noConversion"/>
  </si>
  <si>
    <t>1) Partly implementation of the Fouth and Seventh EC Directives. Requirement to prepare notes on the financial statements, true and fair view as legal objective of financial statements. Differences concerning the requirements on auditing and disclosure between "big" and "small" stock companies. The enactment was in 1991, see https://www.ris.bka.gv.at/Dokumente/BgblPdf/1990_475_0/1990_475_0.pdf, p. 41.</t>
    <phoneticPr fontId="7" type="noConversion"/>
  </si>
  <si>
    <t>1) Rechnungslegungsgesetz 1990 (Supra)</t>
    <phoneticPr fontId="7" type="noConversion"/>
  </si>
  <si>
    <t>1) Financial distress of various Austrian banks (Creditanstalt, Bankhaus Auspiß, Bankhaus Lieben) due to the Depression of 1929. The Austrian government, the National bank of Austria and the Rothschild family saved them from an insolvency. Suspicion that the French government is behind this financial distress to damnify the customs union between Austria and Germany.</t>
  </si>
  <si>
    <t>1) Wiener Zeitung 26.05.1931; Kernbauer (1991), p. 291ff.; https://de.wikipedia.org/wiki/Weltwirtschaftskrise#Deutschland</t>
  </si>
  <si>
    <t>1) Fraud and illegal party financing; WBO (=non-profit cooperative of estates in Burgenland) sponsored illegal a political party and companies from the managers 2) Accounting fraud and earnings manipulation; The manager of ÖKG (=subsidiary) deceived the supervisory board of Elin (=parent company) through earnings manipulation. Hence, the supervisory board approved a capital increase. ÖKG went bankrupt. After that the Länderbank got into trouble</t>
  </si>
  <si>
    <t>1) BHI (Bank für Industrie und Handel) (Near); 2) Karawanken-Autobahn (Non);</t>
  </si>
  <si>
    <t>Newspaper scandals
scand_news</t>
  </si>
  <si>
    <t>Newspaper regulations
regl_news</t>
  </si>
  <si>
    <t>1) Austrian Code of Corporate Governance (Other); 2) Finanzmarktsaufsichtsbehördengesetz (Other)</t>
  </si>
  <si>
    <t xml:space="preserve">1) IFRS adoption (Supra); 2) MAD (Supra); 3) Prospectus Directive (X); 4) Rechnungslegungsänderungsgesetz 2004 (Acct); </t>
  </si>
  <si>
    <t>1) Rechnungslegungsänderungsgesetz 2014 (X)</t>
  </si>
  <si>
    <t>1) [Enactment 1/1/2016] Implementation of the EC Directive on the annual financial statements, consolidated financial statements and related reports of certain types of undertakings of 2013 + Harmonisation of the tax balance sheet and the balance sheet according to commercial law. Implementation of another company size class (Micro). Minor amendments to generally accepted accounting principles. Amendments to valuation of disagio, deferred tax liabilities, production costs, goodwill, accrual, impairment charge of long-term financial assets. Elimination of extraordinary income in the profit or loss statement. Elimination of certain note for small companies.</t>
  </si>
  <si>
    <t>1) A Review of the IFRS-Adoption Literature by De George-Li-Shivakuma, p.113; 2) - 3) Christensen, H., L. Hail, and C. Leuz. 2016. “Capital-market effects of securities regulation: Prior conditions, implementation, and enforcement”; 4) Wagenhofer (2015), p. 15f.; http://www.steuerundservice.at/fileadmin/template/newsletter/Rechnungswesen/QNlagebericht.pdf</t>
  </si>
  <si>
    <t>1) Banking Act (X); 2) Partly Enactment of the Rechnungslegungsgesetz 1991 (Supra)</t>
  </si>
  <si>
    <t/>
  </si>
  <si>
    <t xml:space="preserve">1) Amendment to the Stock Corporation Act: Implementation of the EU Transparency Directive; the buyer and the seller of a major share have to disclose the transaction, if the deal modies certain ownership structure; 2) Markets in Financial Instruments Directive; 3) Renaming "Handelsgesetzbuch (HGB)" to "Unternehmensgesetzbuch (UGB)"; Renewal of the "businessman"-term. Obligation for preparation of financial statements (balance sheet, profit or loss) for all incorporate companies. Obligation for preparation of financial statements for other companies, if they exceed sales of 400.000 EUR in two consecutive years or if they exceed sales of 700.000 EUR once; </t>
  </si>
  <si>
    <t>1) TPD (Supra); 2) MiFiD (X); 3) Handelsrechts-Änderungsgesetz (Acct);</t>
  </si>
  <si>
    <t xml:space="preserve">1) Christensen, H., L. Hail, and C. Leuz. 2016. “Capital-market effects of securities regulation: Prior conditions, implementation, and enforcement”; Kalss/Zollner (2007), p. 884; 2) Christensen, H., L. Hail, and C. Leuz. 2016. “Capital-market effects of securities regulation: Prior conditions, implementation, and enforcement”; 3) Dehn (2006), p. 274-277; </t>
  </si>
  <si>
    <t>1) Amis (Non);</t>
  </si>
  <si>
    <t>1) VOEST Intertrading (Non); 2) Merx (Non); 3) Lucona (Non)</t>
  </si>
  <si>
    <t>1) WBO (Wohnungsbaugenossenschaft Wohnbau Ost) (Non); 2) ÖKG (Österreichische Klimatechnik Gesellschaft) (Acct)</t>
  </si>
  <si>
    <t>1) AKH (Non); 2) AEG-Telefunken (Non)</t>
  </si>
  <si>
    <t>1) Bauring (Non);</t>
  </si>
  <si>
    <t>1) Law on the liability of directors of banking corporations (Other)</t>
  </si>
  <si>
    <t>1) Adoption of the German Stock Corporation Act 1937 (see German regulation 1937 #1); Imposition of the German Stock Corporation Act after the annexation of Austria to the German Reich. Thus, it is classified as Supra instead of Acct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</si>
</sst>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Times New Roman"/>
      <family val="2"/>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sz val="8"/>
      <name val="Verdana"/>
    </font>
    <font>
      <sz val="11"/>
      <name val="Calibri"/>
      <family val="2"/>
    </font>
    <font>
      <sz val="11"/>
      <color indexed="9"/>
      <name val="Calibri"/>
    </font>
    <font>
      <sz val="11"/>
      <color indexed="17"/>
      <name val="Calibri"/>
      <family val="2"/>
    </font>
    <font>
      <sz val="11"/>
      <color indexed="8"/>
      <name val="Calibri"/>
      <family val="2"/>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indexed="8"/>
        <bgColor indexed="58"/>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2">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10" fillId="2" borderId="0" applyBorder="0" applyProtection="0"/>
    <xf numFmtId="0" fontId="1" fillId="0" borderId="0"/>
  </cellStyleXfs>
  <cellXfs count="26">
    <xf numFmtId="0" fontId="0" fillId="0" borderId="0" xfId="0"/>
    <xf numFmtId="0" fontId="9" fillId="6" borderId="0" xfId="10" applyFont="1" applyFill="1" applyBorder="1" applyAlignment="1" applyProtection="1">
      <alignment horizontal="center" vertical="center" wrapText="1"/>
    </xf>
    <xf numFmtId="0" fontId="9" fillId="5" borderId="0" xfId="10" applyFont="1" applyFill="1" applyBorder="1" applyAlignment="1" applyProtection="1">
      <alignment horizontal="center" vertical="center" wrapText="1"/>
    </xf>
    <xf numFmtId="0" fontId="9" fillId="4" borderId="0" xfId="0" applyFont="1" applyFill="1" applyAlignment="1">
      <alignment horizontal="center" vertical="center"/>
    </xf>
    <xf numFmtId="0" fontId="8" fillId="0" borderId="0" xfId="0" applyFont="1" applyFill="1" applyAlignment="1">
      <alignment horizontal="left"/>
    </xf>
    <xf numFmtId="0" fontId="8" fillId="0" borderId="0" xfId="6" applyFont="1" applyFill="1"/>
    <xf numFmtId="0" fontId="8" fillId="0" borderId="0" xfId="1" applyNumberFormat="1" applyFont="1" applyFill="1" applyAlignment="1">
      <alignment horizontal="left"/>
    </xf>
    <xf numFmtId="0" fontId="8" fillId="0" borderId="0" xfId="1" applyNumberFormat="1" applyFont="1" applyAlignment="1">
      <alignment horizontal="left"/>
    </xf>
    <xf numFmtId="0" fontId="8" fillId="0" borderId="0" xfId="5" applyFont="1" applyFill="1"/>
    <xf numFmtId="0" fontId="8" fillId="0" borderId="0" xfId="0" applyFont="1" applyFill="1"/>
    <xf numFmtId="0" fontId="8" fillId="0" borderId="0" xfId="0" applyFont="1"/>
    <xf numFmtId="0" fontId="8" fillId="0" borderId="0" xfId="1" applyNumberFormat="1" applyFont="1" applyAlignment="1" applyProtection="1">
      <alignment horizontal="left"/>
    </xf>
    <xf numFmtId="0" fontId="8" fillId="0" borderId="0" xfId="0" applyFont="1" applyAlignment="1">
      <alignment horizontal="left"/>
    </xf>
    <xf numFmtId="0" fontId="8" fillId="0" borderId="0" xfId="0" applyFont="1" applyAlignment="1">
      <alignment vertical="center"/>
    </xf>
    <xf numFmtId="0" fontId="8" fillId="7" borderId="0" xfId="10" applyFont="1" applyFill="1" applyBorder="1" applyAlignment="1" applyProtection="1">
      <alignment horizontal="left"/>
    </xf>
    <xf numFmtId="0" fontId="8" fillId="7" borderId="0" xfId="0" applyFont="1" applyFill="1" applyAlignment="1"/>
    <xf numFmtId="0" fontId="11" fillId="7" borderId="0" xfId="0" applyFont="1" applyFill="1" applyAlignment="1"/>
    <xf numFmtId="0" fontId="11" fillId="7" borderId="0" xfId="0" applyFont="1" applyFill="1"/>
    <xf numFmtId="0" fontId="9" fillId="8" borderId="0" xfId="10" applyFont="1" applyFill="1" applyBorder="1" applyAlignment="1" applyProtection="1">
      <alignment horizontal="center" vertical="center" wrapText="1"/>
    </xf>
    <xf numFmtId="0" fontId="8" fillId="0" borderId="0" xfId="0" quotePrefix="1" applyFont="1" applyFill="1"/>
    <xf numFmtId="0" fontId="8" fillId="0" borderId="0" xfId="1" applyNumberFormat="1" applyFont="1" applyAlignment="1" applyProtection="1">
      <alignment horizontal="center"/>
    </xf>
    <xf numFmtId="0" fontId="8" fillId="7" borderId="0" xfId="10" applyFont="1" applyFill="1" applyBorder="1" applyAlignment="1" applyProtection="1">
      <alignment horizontal="center"/>
    </xf>
    <xf numFmtId="0" fontId="8" fillId="0" borderId="0" xfId="1" applyNumberFormat="1" applyFont="1" applyFill="1" applyAlignment="1" applyProtection="1">
      <alignment horizontal="center"/>
    </xf>
    <xf numFmtId="0" fontId="8" fillId="0" borderId="0" xfId="1" applyNumberFormat="1" applyFont="1" applyAlignment="1">
      <alignment horizontal="center"/>
    </xf>
    <xf numFmtId="0" fontId="8" fillId="0" borderId="0" xfId="1" applyNumberFormat="1" applyFont="1" applyFill="1" applyAlignment="1">
      <alignment horizontal="center"/>
    </xf>
    <xf numFmtId="0" fontId="8" fillId="0" borderId="0" xfId="0" applyFont="1" applyAlignment="1">
      <alignment horizontal="center"/>
    </xf>
  </cellXfs>
  <cellStyles count="12">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cellStyle name="Followed Hyperlink" xfId="8" builtinId="9" hidden="1"/>
    <cellStyle name="Good" xfId="5" builtinId="26"/>
    <cellStyle name="Hyperlink" xfId="9" builtinId="8" hidden="1"/>
    <cellStyle name="Normal" xfId="0" builtinId="0"/>
    <cellStyle name="Normal 2" xfId="3"/>
    <cellStyle name="Normal 3" xfId="7"/>
    <cellStyle name="Normal 3 2" xfId="1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0"/>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9.83203125" style="10" customWidth="1"/>
    <col min="2" max="2" width="9.83203125" style="12" customWidth="1"/>
    <col min="3" max="8" width="14.33203125" style="25" customWidth="1"/>
    <col min="9" max="11" width="14.33203125" style="10" customWidth="1"/>
    <col min="12" max="15" width="14.33203125" style="25" customWidth="1"/>
    <col min="16" max="18" width="14.33203125" style="10" customWidth="1"/>
    <col min="19" max="16384" width="11.5" style="10"/>
  </cols>
  <sheetData>
    <row r="1" spans="1:18" s="13" customFormat="1" ht="46" customHeight="1" x14ac:dyDescent="0.15">
      <c r="A1" s="3" t="s">
        <v>144</v>
      </c>
      <c r="B1" s="3" t="s">
        <v>145</v>
      </c>
      <c r="C1" s="18" t="s">
        <v>167</v>
      </c>
      <c r="D1" s="18" t="s">
        <v>168</v>
      </c>
      <c r="E1" s="2" t="s">
        <v>146</v>
      </c>
      <c r="F1" s="2" t="s">
        <v>147</v>
      </c>
      <c r="G1" s="2" t="s">
        <v>148</v>
      </c>
      <c r="H1" s="2" t="s">
        <v>149</v>
      </c>
      <c r="I1" s="2" t="s">
        <v>31</v>
      </c>
      <c r="J1" s="2" t="s">
        <v>27</v>
      </c>
      <c r="K1" s="2" t="s">
        <v>28</v>
      </c>
      <c r="L1" s="1" t="s">
        <v>150</v>
      </c>
      <c r="M1" s="1" t="s">
        <v>151</v>
      </c>
      <c r="N1" s="1" t="s">
        <v>152</v>
      </c>
      <c r="O1" s="1" t="s">
        <v>133</v>
      </c>
      <c r="P1" s="1" t="s">
        <v>30</v>
      </c>
      <c r="Q1" s="1" t="s">
        <v>27</v>
      </c>
      <c r="R1" s="1" t="s">
        <v>28</v>
      </c>
    </row>
    <row r="2" spans="1:18" x14ac:dyDescent="0.2">
      <c r="A2" s="12" t="s">
        <v>29</v>
      </c>
      <c r="B2" s="11">
        <v>1800</v>
      </c>
      <c r="C2" s="20">
        <v>3</v>
      </c>
      <c r="D2" s="20">
        <v>9</v>
      </c>
      <c r="E2" s="20">
        <f>SUM(F2:H2)</f>
        <v>0</v>
      </c>
      <c r="F2" s="20"/>
      <c r="G2" s="20"/>
      <c r="H2" s="20"/>
      <c r="L2" s="20">
        <f>SUM(M2:O2)</f>
        <v>0</v>
      </c>
      <c r="M2" s="20"/>
      <c r="N2" s="20"/>
      <c r="O2" s="20"/>
    </row>
    <row r="3" spans="1:18" x14ac:dyDescent="0.2">
      <c r="A3" s="12" t="s">
        <v>29</v>
      </c>
      <c r="B3" s="11">
        <v>1801</v>
      </c>
      <c r="C3" s="20">
        <v>8</v>
      </c>
      <c r="D3" s="20">
        <v>3</v>
      </c>
      <c r="E3" s="20">
        <f t="shared" ref="E3:E32" si="0">SUM(F3:H3)</f>
        <v>0</v>
      </c>
      <c r="F3" s="20"/>
      <c r="G3" s="20"/>
      <c r="H3" s="20"/>
      <c r="L3" s="20">
        <f t="shared" ref="L3:L30" si="1">SUM(M3:O3)</f>
        <v>0</v>
      </c>
      <c r="M3" s="20"/>
      <c r="N3" s="20"/>
      <c r="O3" s="20"/>
    </row>
    <row r="4" spans="1:18" x14ac:dyDescent="0.2">
      <c r="A4" s="12" t="s">
        <v>29</v>
      </c>
      <c r="B4" s="11">
        <v>1802</v>
      </c>
      <c r="C4" s="20">
        <v>5</v>
      </c>
      <c r="D4" s="20">
        <v>5</v>
      </c>
      <c r="E4" s="20">
        <f t="shared" si="0"/>
        <v>0</v>
      </c>
      <c r="F4" s="20"/>
      <c r="G4" s="20"/>
      <c r="H4" s="20"/>
      <c r="L4" s="20">
        <f t="shared" si="1"/>
        <v>0</v>
      </c>
      <c r="M4" s="20"/>
      <c r="N4" s="20"/>
      <c r="O4" s="20"/>
    </row>
    <row r="5" spans="1:18" x14ac:dyDescent="0.2">
      <c r="A5" s="12" t="s">
        <v>29</v>
      </c>
      <c r="B5" s="11">
        <v>1803</v>
      </c>
      <c r="C5" s="20">
        <v>6</v>
      </c>
      <c r="D5" s="20">
        <v>3</v>
      </c>
      <c r="E5" s="20">
        <f t="shared" si="0"/>
        <v>0</v>
      </c>
      <c r="F5" s="20"/>
      <c r="G5" s="20"/>
      <c r="H5" s="20"/>
      <c r="L5" s="20">
        <f t="shared" si="1"/>
        <v>0</v>
      </c>
      <c r="M5" s="20"/>
      <c r="N5" s="20"/>
      <c r="O5" s="20"/>
    </row>
    <row r="6" spans="1:18" x14ac:dyDescent="0.2">
      <c r="A6" s="12" t="s">
        <v>29</v>
      </c>
      <c r="B6" s="11">
        <v>1804</v>
      </c>
      <c r="C6" s="20">
        <v>8</v>
      </c>
      <c r="D6" s="20">
        <v>7</v>
      </c>
      <c r="E6" s="20">
        <f t="shared" si="0"/>
        <v>0</v>
      </c>
      <c r="F6" s="20"/>
      <c r="G6" s="20"/>
      <c r="H6" s="20"/>
      <c r="L6" s="20">
        <f t="shared" si="1"/>
        <v>0</v>
      </c>
      <c r="M6" s="20"/>
      <c r="N6" s="20"/>
      <c r="O6" s="20"/>
    </row>
    <row r="7" spans="1:18" x14ac:dyDescent="0.2">
      <c r="A7" s="12" t="s">
        <v>29</v>
      </c>
      <c r="B7" s="11">
        <v>1805</v>
      </c>
      <c r="C7" s="20">
        <v>8</v>
      </c>
      <c r="D7" s="20">
        <v>3</v>
      </c>
      <c r="E7" s="20">
        <f t="shared" si="0"/>
        <v>0</v>
      </c>
      <c r="F7" s="20"/>
      <c r="G7" s="20"/>
      <c r="H7" s="20"/>
      <c r="L7" s="20">
        <f t="shared" si="1"/>
        <v>0</v>
      </c>
      <c r="M7" s="20"/>
      <c r="N7" s="20"/>
      <c r="O7" s="20"/>
    </row>
    <row r="8" spans="1:18" x14ac:dyDescent="0.2">
      <c r="A8" s="12" t="s">
        <v>29</v>
      </c>
      <c r="B8" s="11">
        <v>1806</v>
      </c>
      <c r="C8" s="20">
        <v>1</v>
      </c>
      <c r="D8" s="20">
        <v>7</v>
      </c>
      <c r="E8" s="20">
        <f t="shared" si="0"/>
        <v>0</v>
      </c>
      <c r="F8" s="20"/>
      <c r="G8" s="20"/>
      <c r="H8" s="20"/>
      <c r="L8" s="20">
        <f t="shared" si="1"/>
        <v>0</v>
      </c>
      <c r="M8" s="20"/>
      <c r="N8" s="20"/>
      <c r="O8" s="20"/>
    </row>
    <row r="9" spans="1:18" x14ac:dyDescent="0.2">
      <c r="A9" s="12" t="s">
        <v>29</v>
      </c>
      <c r="B9" s="11">
        <v>1807</v>
      </c>
      <c r="C9" s="20">
        <v>11</v>
      </c>
      <c r="D9" s="20">
        <v>0</v>
      </c>
      <c r="E9" s="20">
        <f t="shared" si="0"/>
        <v>0</v>
      </c>
      <c r="F9" s="20"/>
      <c r="G9" s="20"/>
      <c r="H9" s="20"/>
      <c r="L9" s="20">
        <f t="shared" si="1"/>
        <v>0</v>
      </c>
      <c r="M9" s="20"/>
      <c r="N9" s="20"/>
      <c r="O9" s="20"/>
    </row>
    <row r="10" spans="1:18" x14ac:dyDescent="0.2">
      <c r="A10" s="12" t="s">
        <v>29</v>
      </c>
      <c r="B10" s="11">
        <v>1808</v>
      </c>
      <c r="C10" s="20">
        <v>4</v>
      </c>
      <c r="D10" s="20">
        <v>0</v>
      </c>
      <c r="E10" s="20">
        <f t="shared" si="0"/>
        <v>0</v>
      </c>
      <c r="F10" s="20"/>
      <c r="G10" s="20"/>
      <c r="H10" s="20"/>
      <c r="L10" s="20">
        <f t="shared" si="1"/>
        <v>0</v>
      </c>
      <c r="M10" s="20"/>
      <c r="N10" s="20"/>
      <c r="O10" s="20"/>
    </row>
    <row r="11" spans="1:18" x14ac:dyDescent="0.2">
      <c r="A11" s="12" t="s">
        <v>29</v>
      </c>
      <c r="B11" s="11">
        <v>1809</v>
      </c>
      <c r="C11" s="20">
        <v>1</v>
      </c>
      <c r="D11" s="20">
        <v>0</v>
      </c>
      <c r="E11" s="20">
        <f t="shared" si="0"/>
        <v>0</v>
      </c>
      <c r="F11" s="20"/>
      <c r="G11" s="20"/>
      <c r="H11" s="20"/>
      <c r="L11" s="20">
        <f t="shared" si="1"/>
        <v>0</v>
      </c>
      <c r="M11" s="20"/>
      <c r="N11" s="20"/>
      <c r="O11" s="20"/>
    </row>
    <row r="12" spans="1:18" x14ac:dyDescent="0.2">
      <c r="A12" s="12" t="s">
        <v>29</v>
      </c>
      <c r="B12" s="11">
        <v>1810</v>
      </c>
      <c r="C12" s="20">
        <v>7</v>
      </c>
      <c r="D12" s="20">
        <v>0</v>
      </c>
      <c r="E12" s="20">
        <f t="shared" si="0"/>
        <v>0</v>
      </c>
      <c r="F12" s="20"/>
      <c r="G12" s="20"/>
      <c r="H12" s="20"/>
      <c r="L12" s="20">
        <f t="shared" si="1"/>
        <v>0</v>
      </c>
      <c r="M12" s="20"/>
      <c r="N12" s="20"/>
      <c r="O12" s="20"/>
    </row>
    <row r="13" spans="1:18" x14ac:dyDescent="0.2">
      <c r="A13" s="12" t="s">
        <v>29</v>
      </c>
      <c r="B13" s="11">
        <v>1811</v>
      </c>
      <c r="C13" s="20">
        <v>3</v>
      </c>
      <c r="D13" s="20">
        <v>1</v>
      </c>
      <c r="E13" s="20">
        <f t="shared" si="0"/>
        <v>0</v>
      </c>
      <c r="F13" s="20"/>
      <c r="G13" s="20"/>
      <c r="H13" s="20"/>
      <c r="L13" s="20">
        <f t="shared" si="1"/>
        <v>0</v>
      </c>
      <c r="M13" s="20"/>
      <c r="N13" s="20"/>
      <c r="O13" s="20"/>
    </row>
    <row r="14" spans="1:18" x14ac:dyDescent="0.2">
      <c r="A14" s="12" t="s">
        <v>29</v>
      </c>
      <c r="B14" s="11">
        <v>1812</v>
      </c>
      <c r="C14" s="20">
        <v>5</v>
      </c>
      <c r="D14" s="20">
        <v>2</v>
      </c>
      <c r="E14" s="20">
        <f t="shared" si="0"/>
        <v>0</v>
      </c>
      <c r="F14" s="20"/>
      <c r="G14" s="20"/>
      <c r="H14" s="20"/>
      <c r="L14" s="20">
        <f t="shared" si="1"/>
        <v>1</v>
      </c>
      <c r="M14" s="20">
        <v>1</v>
      </c>
      <c r="N14" s="20"/>
      <c r="O14" s="20"/>
      <c r="P14" s="10" t="s">
        <v>102</v>
      </c>
      <c r="Q14" s="10" t="s">
        <v>101</v>
      </c>
      <c r="R14" s="10" t="s">
        <v>138</v>
      </c>
    </row>
    <row r="15" spans="1:18" x14ac:dyDescent="0.2">
      <c r="A15" s="12" t="s">
        <v>29</v>
      </c>
      <c r="B15" s="11">
        <v>1813</v>
      </c>
      <c r="C15" s="20">
        <v>14</v>
      </c>
      <c r="D15" s="20">
        <v>12</v>
      </c>
      <c r="E15" s="20">
        <f t="shared" si="0"/>
        <v>0</v>
      </c>
      <c r="F15" s="20"/>
      <c r="G15" s="20"/>
      <c r="H15" s="20"/>
      <c r="L15" s="20">
        <f t="shared" si="1"/>
        <v>0</v>
      </c>
      <c r="M15" s="20"/>
      <c r="N15" s="20"/>
      <c r="O15" s="20"/>
    </row>
    <row r="16" spans="1:18" x14ac:dyDescent="0.2">
      <c r="A16" s="12" t="s">
        <v>29</v>
      </c>
      <c r="B16" s="11">
        <v>1814</v>
      </c>
      <c r="C16" s="20">
        <v>5</v>
      </c>
      <c r="D16" s="20">
        <v>9</v>
      </c>
      <c r="E16" s="20">
        <f t="shared" si="0"/>
        <v>0</v>
      </c>
      <c r="F16" s="20"/>
      <c r="G16" s="20"/>
      <c r="H16" s="20"/>
      <c r="L16" s="20">
        <f t="shared" si="1"/>
        <v>0</v>
      </c>
      <c r="M16" s="20"/>
      <c r="N16" s="20"/>
      <c r="O16" s="20"/>
    </row>
    <row r="17" spans="1:15" x14ac:dyDescent="0.2">
      <c r="A17" s="12" t="s">
        <v>29</v>
      </c>
      <c r="B17" s="11">
        <v>1815</v>
      </c>
      <c r="C17" s="20">
        <v>7</v>
      </c>
      <c r="D17" s="20">
        <v>15</v>
      </c>
      <c r="E17" s="20">
        <f t="shared" si="0"/>
        <v>0</v>
      </c>
      <c r="F17" s="20"/>
      <c r="G17" s="20"/>
      <c r="H17" s="20"/>
      <c r="L17" s="20">
        <f t="shared" si="1"/>
        <v>0</v>
      </c>
      <c r="M17" s="20"/>
      <c r="N17" s="20"/>
      <c r="O17" s="20"/>
    </row>
    <row r="18" spans="1:15" x14ac:dyDescent="0.2">
      <c r="A18" s="12" t="s">
        <v>29</v>
      </c>
      <c r="B18" s="11">
        <v>1816</v>
      </c>
      <c r="C18" s="20">
        <v>3</v>
      </c>
      <c r="D18" s="20">
        <v>21</v>
      </c>
      <c r="E18" s="20">
        <f t="shared" si="0"/>
        <v>0</v>
      </c>
      <c r="F18" s="20"/>
      <c r="G18" s="20"/>
      <c r="H18" s="20"/>
      <c r="L18" s="20">
        <f t="shared" si="1"/>
        <v>0</v>
      </c>
      <c r="M18" s="20"/>
      <c r="N18" s="20"/>
      <c r="O18" s="20"/>
    </row>
    <row r="19" spans="1:15" x14ac:dyDescent="0.2">
      <c r="A19" s="12" t="s">
        <v>29</v>
      </c>
      <c r="B19" s="11">
        <v>1817</v>
      </c>
      <c r="C19" s="20">
        <v>6</v>
      </c>
      <c r="D19" s="20">
        <v>4</v>
      </c>
      <c r="E19" s="20">
        <f t="shared" si="0"/>
        <v>0</v>
      </c>
      <c r="F19" s="20"/>
      <c r="G19" s="20"/>
      <c r="H19" s="20"/>
      <c r="L19" s="20">
        <f t="shared" si="1"/>
        <v>0</v>
      </c>
      <c r="M19" s="20"/>
      <c r="N19" s="20"/>
      <c r="O19" s="20"/>
    </row>
    <row r="20" spans="1:15" x14ac:dyDescent="0.2">
      <c r="A20" s="12" t="s">
        <v>29</v>
      </c>
      <c r="B20" s="11">
        <v>1818</v>
      </c>
      <c r="C20" s="20">
        <v>20</v>
      </c>
      <c r="D20" s="20">
        <v>2</v>
      </c>
      <c r="E20" s="20">
        <f t="shared" si="0"/>
        <v>0</v>
      </c>
      <c r="F20" s="20"/>
      <c r="G20" s="20"/>
      <c r="H20" s="20"/>
      <c r="L20" s="20">
        <f t="shared" si="1"/>
        <v>0</v>
      </c>
      <c r="M20" s="20"/>
      <c r="N20" s="20"/>
      <c r="O20" s="20"/>
    </row>
    <row r="21" spans="1:15" x14ac:dyDescent="0.2">
      <c r="A21" s="12" t="s">
        <v>29</v>
      </c>
      <c r="B21" s="11">
        <v>1819</v>
      </c>
      <c r="C21" s="20">
        <v>15</v>
      </c>
      <c r="D21" s="20">
        <v>3</v>
      </c>
      <c r="E21" s="20">
        <f t="shared" si="0"/>
        <v>0</v>
      </c>
      <c r="F21" s="20"/>
      <c r="G21" s="20"/>
      <c r="H21" s="20"/>
      <c r="L21" s="20">
        <f t="shared" si="1"/>
        <v>0</v>
      </c>
      <c r="M21" s="20"/>
      <c r="N21" s="20"/>
      <c r="O21" s="20"/>
    </row>
    <row r="22" spans="1:15" x14ac:dyDescent="0.2">
      <c r="A22" s="12" t="s">
        <v>29</v>
      </c>
      <c r="B22" s="11">
        <v>1820</v>
      </c>
      <c r="C22" s="20">
        <v>12</v>
      </c>
      <c r="D22" s="20">
        <v>2</v>
      </c>
      <c r="E22" s="20">
        <f t="shared" si="0"/>
        <v>0</v>
      </c>
      <c r="F22" s="20"/>
      <c r="G22" s="20"/>
      <c r="H22" s="20"/>
      <c r="L22" s="20">
        <f t="shared" si="1"/>
        <v>0</v>
      </c>
      <c r="M22" s="20"/>
      <c r="N22" s="20"/>
      <c r="O22" s="20"/>
    </row>
    <row r="23" spans="1:15" x14ac:dyDescent="0.2">
      <c r="A23" s="12" t="s">
        <v>29</v>
      </c>
      <c r="B23" s="11">
        <v>1821</v>
      </c>
      <c r="C23" s="20">
        <v>24</v>
      </c>
      <c r="D23" s="20">
        <v>8</v>
      </c>
      <c r="E23" s="20">
        <f t="shared" si="0"/>
        <v>0</v>
      </c>
      <c r="F23" s="20"/>
      <c r="G23" s="20"/>
      <c r="H23" s="20"/>
      <c r="L23" s="20">
        <f t="shared" si="1"/>
        <v>0</v>
      </c>
      <c r="M23" s="20"/>
      <c r="N23" s="20"/>
      <c r="O23" s="20"/>
    </row>
    <row r="24" spans="1:15" x14ac:dyDescent="0.2">
      <c r="A24" s="12" t="s">
        <v>29</v>
      </c>
      <c r="B24" s="11">
        <v>1822</v>
      </c>
      <c r="C24" s="20">
        <v>16</v>
      </c>
      <c r="D24" s="20">
        <v>6</v>
      </c>
      <c r="E24" s="20">
        <f t="shared" si="0"/>
        <v>0</v>
      </c>
      <c r="F24" s="20"/>
      <c r="G24" s="20"/>
      <c r="H24" s="20"/>
      <c r="L24" s="20">
        <f t="shared" si="1"/>
        <v>0</v>
      </c>
      <c r="M24" s="20"/>
      <c r="N24" s="20"/>
      <c r="O24" s="20"/>
    </row>
    <row r="25" spans="1:15" x14ac:dyDescent="0.2">
      <c r="A25" s="12" t="s">
        <v>29</v>
      </c>
      <c r="B25" s="11">
        <v>1823</v>
      </c>
      <c r="C25" s="20">
        <v>30</v>
      </c>
      <c r="D25" s="20">
        <v>4</v>
      </c>
      <c r="E25" s="20">
        <f t="shared" si="0"/>
        <v>0</v>
      </c>
      <c r="F25" s="20"/>
      <c r="G25" s="20"/>
      <c r="H25" s="20"/>
      <c r="L25" s="20">
        <f t="shared" si="1"/>
        <v>0</v>
      </c>
      <c r="M25" s="20"/>
      <c r="N25" s="20"/>
      <c r="O25" s="20"/>
    </row>
    <row r="26" spans="1:15" x14ac:dyDescent="0.2">
      <c r="A26" s="12" t="s">
        <v>29</v>
      </c>
      <c r="B26" s="11">
        <v>1824</v>
      </c>
      <c r="C26" s="20">
        <v>32</v>
      </c>
      <c r="D26" s="20">
        <v>1</v>
      </c>
      <c r="E26" s="20">
        <f t="shared" si="0"/>
        <v>0</v>
      </c>
      <c r="F26" s="20"/>
      <c r="G26" s="20"/>
      <c r="H26" s="20"/>
      <c r="L26" s="20">
        <f t="shared" si="1"/>
        <v>0</v>
      </c>
      <c r="M26" s="20"/>
      <c r="N26" s="20"/>
      <c r="O26" s="20"/>
    </row>
    <row r="27" spans="1:15" x14ac:dyDescent="0.2">
      <c r="A27" s="12" t="s">
        <v>29</v>
      </c>
      <c r="B27" s="11">
        <v>1825</v>
      </c>
      <c r="C27" s="20">
        <v>26</v>
      </c>
      <c r="D27" s="20">
        <v>2</v>
      </c>
      <c r="E27" s="20">
        <f t="shared" si="0"/>
        <v>0</v>
      </c>
      <c r="F27" s="20"/>
      <c r="G27" s="20"/>
      <c r="H27" s="20"/>
      <c r="L27" s="20">
        <f t="shared" si="1"/>
        <v>0</v>
      </c>
      <c r="M27" s="20"/>
      <c r="N27" s="20"/>
      <c r="O27" s="20"/>
    </row>
    <row r="28" spans="1:15" x14ac:dyDescent="0.2">
      <c r="A28" s="12" t="s">
        <v>29</v>
      </c>
      <c r="B28" s="11">
        <v>1826</v>
      </c>
      <c r="C28" s="20">
        <v>21</v>
      </c>
      <c r="D28" s="20">
        <v>3</v>
      </c>
      <c r="E28" s="20">
        <f t="shared" si="0"/>
        <v>0</v>
      </c>
      <c r="F28" s="20"/>
      <c r="G28" s="20"/>
      <c r="H28" s="20"/>
      <c r="L28" s="20">
        <f t="shared" si="1"/>
        <v>0</v>
      </c>
      <c r="M28" s="20"/>
      <c r="N28" s="20"/>
      <c r="O28" s="20"/>
    </row>
    <row r="29" spans="1:15" x14ac:dyDescent="0.2">
      <c r="A29" s="12" t="s">
        <v>29</v>
      </c>
      <c r="B29" s="11">
        <v>1827</v>
      </c>
      <c r="C29" s="20">
        <v>40</v>
      </c>
      <c r="D29" s="20">
        <v>8</v>
      </c>
      <c r="E29" s="20">
        <f t="shared" si="0"/>
        <v>0</v>
      </c>
      <c r="F29" s="20"/>
      <c r="G29" s="20"/>
      <c r="H29" s="20"/>
      <c r="L29" s="20">
        <f t="shared" si="1"/>
        <v>0</v>
      </c>
      <c r="M29" s="20"/>
      <c r="N29" s="20"/>
      <c r="O29" s="20"/>
    </row>
    <row r="30" spans="1:15" x14ac:dyDescent="0.2">
      <c r="A30" s="12" t="s">
        <v>29</v>
      </c>
      <c r="B30" s="11">
        <v>1828</v>
      </c>
      <c r="C30" s="20">
        <v>52</v>
      </c>
      <c r="D30" s="20">
        <v>5</v>
      </c>
      <c r="E30" s="20">
        <f t="shared" si="0"/>
        <v>0</v>
      </c>
      <c r="F30" s="20"/>
      <c r="G30" s="20"/>
      <c r="H30" s="20"/>
      <c r="L30" s="20">
        <f t="shared" si="1"/>
        <v>0</v>
      </c>
      <c r="M30" s="20"/>
      <c r="N30" s="20"/>
      <c r="O30" s="20"/>
    </row>
    <row r="31" spans="1:15" x14ac:dyDescent="0.2">
      <c r="A31" s="12" t="s">
        <v>29</v>
      </c>
      <c r="B31" s="11">
        <v>1829</v>
      </c>
      <c r="C31" s="20">
        <v>58</v>
      </c>
      <c r="D31" s="20">
        <v>3</v>
      </c>
      <c r="E31" s="20">
        <f t="shared" si="0"/>
        <v>0</v>
      </c>
      <c r="F31" s="20"/>
      <c r="G31" s="20"/>
      <c r="H31" s="20"/>
      <c r="L31" s="20">
        <f t="shared" ref="L31:L94" si="2">SUM(M31:O31)</f>
        <v>0</v>
      </c>
      <c r="M31" s="20"/>
      <c r="N31" s="20"/>
      <c r="O31" s="20"/>
    </row>
    <row r="32" spans="1:15" x14ac:dyDescent="0.2">
      <c r="A32" s="12" t="s">
        <v>29</v>
      </c>
      <c r="B32" s="11">
        <v>1830</v>
      </c>
      <c r="C32" s="20">
        <v>51</v>
      </c>
      <c r="D32" s="20">
        <v>8</v>
      </c>
      <c r="E32" s="20">
        <f t="shared" si="0"/>
        <v>0</v>
      </c>
      <c r="F32" s="20"/>
      <c r="G32" s="20"/>
      <c r="H32" s="20"/>
      <c r="L32" s="20">
        <f t="shared" si="2"/>
        <v>0</v>
      </c>
      <c r="M32" s="20"/>
      <c r="N32" s="20"/>
      <c r="O32" s="20"/>
    </row>
    <row r="33" spans="1:15" x14ac:dyDescent="0.2">
      <c r="A33" s="12" t="s">
        <v>29</v>
      </c>
      <c r="B33" s="11">
        <v>1831</v>
      </c>
      <c r="C33" s="20">
        <v>64</v>
      </c>
      <c r="D33" s="20">
        <v>5</v>
      </c>
      <c r="E33" s="20">
        <f t="shared" ref="E33:E96" si="3">SUM(F33:H33)</f>
        <v>0</v>
      </c>
      <c r="F33" s="20"/>
      <c r="G33" s="20"/>
      <c r="H33" s="20"/>
      <c r="L33" s="20">
        <f t="shared" si="2"/>
        <v>0</v>
      </c>
      <c r="M33" s="20"/>
      <c r="N33" s="20"/>
      <c r="O33" s="20"/>
    </row>
    <row r="34" spans="1:15" x14ac:dyDescent="0.2">
      <c r="A34" s="12" t="s">
        <v>29</v>
      </c>
      <c r="B34" s="11">
        <v>1832</v>
      </c>
      <c r="C34" s="20">
        <v>80</v>
      </c>
      <c r="D34" s="20">
        <v>6</v>
      </c>
      <c r="E34" s="20">
        <f t="shared" si="3"/>
        <v>0</v>
      </c>
      <c r="F34" s="20"/>
      <c r="G34" s="20"/>
      <c r="H34" s="20"/>
      <c r="L34" s="20">
        <f t="shared" si="2"/>
        <v>0</v>
      </c>
      <c r="M34" s="20"/>
      <c r="N34" s="20"/>
      <c r="O34" s="20"/>
    </row>
    <row r="35" spans="1:15" x14ac:dyDescent="0.2">
      <c r="A35" s="12" t="s">
        <v>29</v>
      </c>
      <c r="B35" s="11">
        <v>1833</v>
      </c>
      <c r="C35" s="20">
        <v>95</v>
      </c>
      <c r="D35" s="20">
        <v>6</v>
      </c>
      <c r="E35" s="20">
        <f t="shared" si="3"/>
        <v>0</v>
      </c>
      <c r="F35" s="20"/>
      <c r="G35" s="20"/>
      <c r="H35" s="20"/>
      <c r="L35" s="20">
        <f t="shared" si="2"/>
        <v>0</v>
      </c>
      <c r="M35" s="20"/>
      <c r="N35" s="20"/>
      <c r="O35" s="20"/>
    </row>
    <row r="36" spans="1:15" x14ac:dyDescent="0.2">
      <c r="A36" s="12" t="s">
        <v>29</v>
      </c>
      <c r="B36" s="11">
        <v>1834</v>
      </c>
      <c r="C36" s="20">
        <v>89</v>
      </c>
      <c r="D36" s="20">
        <v>5</v>
      </c>
      <c r="E36" s="20">
        <f t="shared" si="3"/>
        <v>0</v>
      </c>
      <c r="F36" s="20"/>
      <c r="G36" s="20"/>
      <c r="H36" s="20"/>
      <c r="L36" s="20">
        <f t="shared" si="2"/>
        <v>0</v>
      </c>
      <c r="M36" s="20"/>
      <c r="N36" s="20"/>
      <c r="O36" s="20"/>
    </row>
    <row r="37" spans="1:15" x14ac:dyDescent="0.2">
      <c r="A37" s="12" t="s">
        <v>29</v>
      </c>
      <c r="B37" s="11">
        <v>1835</v>
      </c>
      <c r="C37" s="20">
        <v>148</v>
      </c>
      <c r="D37" s="20">
        <v>13</v>
      </c>
      <c r="E37" s="20">
        <f t="shared" si="3"/>
        <v>0</v>
      </c>
      <c r="F37" s="20"/>
      <c r="G37" s="20"/>
      <c r="H37" s="20"/>
      <c r="L37" s="20">
        <f t="shared" si="2"/>
        <v>0</v>
      </c>
      <c r="M37" s="20"/>
      <c r="N37" s="20"/>
      <c r="O37" s="20"/>
    </row>
    <row r="38" spans="1:15" x14ac:dyDescent="0.2">
      <c r="A38" s="12" t="s">
        <v>29</v>
      </c>
      <c r="B38" s="11">
        <v>1836</v>
      </c>
      <c r="C38" s="20">
        <v>163</v>
      </c>
      <c r="D38" s="20">
        <v>25</v>
      </c>
      <c r="E38" s="20">
        <f t="shared" si="3"/>
        <v>0</v>
      </c>
      <c r="F38" s="20"/>
      <c r="G38" s="20"/>
      <c r="H38" s="20"/>
      <c r="L38" s="20">
        <f t="shared" si="2"/>
        <v>0</v>
      </c>
      <c r="M38" s="20"/>
      <c r="N38" s="20"/>
      <c r="O38" s="20"/>
    </row>
    <row r="39" spans="1:15" x14ac:dyDescent="0.2">
      <c r="A39" s="12" t="s">
        <v>29</v>
      </c>
      <c r="B39" s="11">
        <v>1837</v>
      </c>
      <c r="C39" s="20">
        <v>127</v>
      </c>
      <c r="D39" s="20">
        <v>8</v>
      </c>
      <c r="E39" s="20">
        <f t="shared" si="3"/>
        <v>0</v>
      </c>
      <c r="F39" s="20"/>
      <c r="G39" s="20"/>
      <c r="H39" s="20"/>
      <c r="L39" s="20">
        <f t="shared" si="2"/>
        <v>0</v>
      </c>
      <c r="M39" s="20"/>
      <c r="N39" s="20"/>
      <c r="O39" s="20"/>
    </row>
    <row r="40" spans="1:15" x14ac:dyDescent="0.2">
      <c r="A40" s="12" t="s">
        <v>29</v>
      </c>
      <c r="B40" s="11">
        <v>1838</v>
      </c>
      <c r="C40" s="20">
        <v>126</v>
      </c>
      <c r="D40" s="20">
        <v>7</v>
      </c>
      <c r="E40" s="20">
        <f t="shared" si="3"/>
        <v>0</v>
      </c>
      <c r="F40" s="20"/>
      <c r="G40" s="20"/>
      <c r="H40" s="20"/>
      <c r="L40" s="20">
        <f t="shared" si="2"/>
        <v>0</v>
      </c>
      <c r="M40" s="20"/>
      <c r="N40" s="20"/>
      <c r="O40" s="20"/>
    </row>
    <row r="41" spans="1:15" x14ac:dyDescent="0.2">
      <c r="A41" s="12" t="s">
        <v>29</v>
      </c>
      <c r="B41" s="11">
        <v>1839</v>
      </c>
      <c r="C41" s="20">
        <v>142</v>
      </c>
      <c r="D41" s="20">
        <v>13</v>
      </c>
      <c r="E41" s="20">
        <f t="shared" si="3"/>
        <v>0</v>
      </c>
      <c r="F41" s="20"/>
      <c r="G41" s="20"/>
      <c r="H41" s="20"/>
      <c r="L41" s="20">
        <f t="shared" si="2"/>
        <v>0</v>
      </c>
      <c r="M41" s="20"/>
      <c r="N41" s="20"/>
      <c r="O41" s="20"/>
    </row>
    <row r="42" spans="1:15" x14ac:dyDescent="0.2">
      <c r="A42" s="12" t="s">
        <v>29</v>
      </c>
      <c r="B42" s="11">
        <v>1840</v>
      </c>
      <c r="C42" s="20">
        <v>137</v>
      </c>
      <c r="D42" s="20">
        <v>13</v>
      </c>
      <c r="E42" s="20">
        <f t="shared" si="3"/>
        <v>0</v>
      </c>
      <c r="F42" s="20"/>
      <c r="G42" s="20"/>
      <c r="H42" s="20"/>
      <c r="L42" s="20">
        <f t="shared" si="2"/>
        <v>0</v>
      </c>
      <c r="M42" s="20"/>
      <c r="N42" s="20"/>
      <c r="O42" s="20"/>
    </row>
    <row r="43" spans="1:15" x14ac:dyDescent="0.2">
      <c r="A43" s="12" t="s">
        <v>29</v>
      </c>
      <c r="B43" s="11">
        <v>1841</v>
      </c>
      <c r="C43" s="20">
        <v>153</v>
      </c>
      <c r="D43" s="20">
        <v>15</v>
      </c>
      <c r="E43" s="20">
        <f t="shared" si="3"/>
        <v>0</v>
      </c>
      <c r="F43" s="20"/>
      <c r="G43" s="20"/>
      <c r="H43" s="20"/>
      <c r="L43" s="20">
        <f t="shared" si="2"/>
        <v>0</v>
      </c>
      <c r="M43" s="20"/>
      <c r="N43" s="20"/>
      <c r="O43" s="20"/>
    </row>
    <row r="44" spans="1:15" x14ac:dyDescent="0.2">
      <c r="A44" s="12" t="s">
        <v>29</v>
      </c>
      <c r="B44" s="11">
        <v>1842</v>
      </c>
      <c r="C44" s="20">
        <v>130</v>
      </c>
      <c r="D44" s="20">
        <v>18</v>
      </c>
      <c r="E44" s="20">
        <f t="shared" si="3"/>
        <v>0</v>
      </c>
      <c r="F44" s="20"/>
      <c r="G44" s="20"/>
      <c r="H44" s="20"/>
      <c r="L44" s="20">
        <f t="shared" si="2"/>
        <v>0</v>
      </c>
      <c r="M44" s="20"/>
      <c r="N44" s="20"/>
      <c r="O44" s="20"/>
    </row>
    <row r="45" spans="1:15" x14ac:dyDescent="0.2">
      <c r="A45" s="12" t="s">
        <v>29</v>
      </c>
      <c r="B45" s="11">
        <v>1843</v>
      </c>
      <c r="C45" s="20">
        <v>158</v>
      </c>
      <c r="D45" s="20">
        <v>7</v>
      </c>
      <c r="E45" s="20">
        <f t="shared" si="3"/>
        <v>0</v>
      </c>
      <c r="F45" s="20"/>
      <c r="G45" s="20"/>
      <c r="H45" s="20"/>
      <c r="L45" s="20">
        <f t="shared" si="2"/>
        <v>0</v>
      </c>
      <c r="M45" s="20"/>
      <c r="N45" s="20"/>
      <c r="O45" s="20"/>
    </row>
    <row r="46" spans="1:15" x14ac:dyDescent="0.2">
      <c r="A46" s="12" t="s">
        <v>29</v>
      </c>
      <c r="B46" s="11">
        <v>1844</v>
      </c>
      <c r="C46" s="20">
        <v>160</v>
      </c>
      <c r="D46" s="20">
        <v>6</v>
      </c>
      <c r="E46" s="20">
        <f t="shared" si="3"/>
        <v>0</v>
      </c>
      <c r="F46" s="20"/>
      <c r="G46" s="20"/>
      <c r="H46" s="20"/>
      <c r="L46" s="20">
        <f t="shared" si="2"/>
        <v>0</v>
      </c>
      <c r="M46" s="20"/>
      <c r="N46" s="20"/>
      <c r="O46" s="20"/>
    </row>
    <row r="47" spans="1:15" x14ac:dyDescent="0.2">
      <c r="A47" s="12" t="s">
        <v>29</v>
      </c>
      <c r="B47" s="11">
        <v>1845</v>
      </c>
      <c r="C47" s="20">
        <v>164</v>
      </c>
      <c r="D47" s="20">
        <v>6</v>
      </c>
      <c r="E47" s="20">
        <f t="shared" si="3"/>
        <v>0</v>
      </c>
      <c r="F47" s="20"/>
      <c r="G47" s="20"/>
      <c r="H47" s="20"/>
      <c r="L47" s="20">
        <f t="shared" si="2"/>
        <v>0</v>
      </c>
      <c r="M47" s="20"/>
      <c r="N47" s="20"/>
      <c r="O47" s="20"/>
    </row>
    <row r="48" spans="1:15" x14ac:dyDescent="0.2">
      <c r="A48" s="12" t="s">
        <v>29</v>
      </c>
      <c r="B48" s="11">
        <v>1846</v>
      </c>
      <c r="C48" s="20">
        <v>124</v>
      </c>
      <c r="D48" s="20">
        <v>8</v>
      </c>
      <c r="E48" s="20">
        <f t="shared" si="3"/>
        <v>0</v>
      </c>
      <c r="F48" s="20"/>
      <c r="G48" s="20"/>
      <c r="H48" s="20"/>
      <c r="L48" s="20">
        <f t="shared" si="2"/>
        <v>0</v>
      </c>
      <c r="M48" s="20"/>
      <c r="N48" s="20"/>
      <c r="O48" s="20"/>
    </row>
    <row r="49" spans="1:18" x14ac:dyDescent="0.2">
      <c r="A49" s="12" t="s">
        <v>29</v>
      </c>
      <c r="B49" s="11">
        <v>1847</v>
      </c>
      <c r="C49" s="20">
        <v>217</v>
      </c>
      <c r="D49" s="20">
        <v>21</v>
      </c>
      <c r="E49" s="20">
        <f t="shared" si="3"/>
        <v>0</v>
      </c>
      <c r="F49" s="20"/>
      <c r="G49" s="20"/>
      <c r="H49" s="20"/>
      <c r="L49" s="20">
        <f t="shared" si="2"/>
        <v>0</v>
      </c>
      <c r="M49" s="20"/>
      <c r="N49" s="20"/>
      <c r="O49" s="20"/>
    </row>
    <row r="50" spans="1:18" x14ac:dyDescent="0.2">
      <c r="A50" s="12" t="s">
        <v>29</v>
      </c>
      <c r="B50" s="11">
        <v>1848</v>
      </c>
      <c r="C50" s="20">
        <v>11</v>
      </c>
      <c r="D50" s="20">
        <v>13</v>
      </c>
      <c r="E50" s="20">
        <f t="shared" si="3"/>
        <v>0</v>
      </c>
      <c r="F50" s="20"/>
      <c r="G50" s="20"/>
      <c r="H50" s="20"/>
      <c r="L50" s="20">
        <f t="shared" si="2"/>
        <v>0</v>
      </c>
      <c r="M50" s="20"/>
      <c r="N50" s="20"/>
      <c r="O50" s="20"/>
    </row>
    <row r="51" spans="1:18" x14ac:dyDescent="0.2">
      <c r="A51" s="12" t="s">
        <v>29</v>
      </c>
      <c r="B51" s="11">
        <v>1849</v>
      </c>
      <c r="C51" s="20">
        <v>45</v>
      </c>
      <c r="D51" s="20">
        <v>17</v>
      </c>
      <c r="E51" s="20">
        <f t="shared" si="3"/>
        <v>0</v>
      </c>
      <c r="F51" s="20"/>
      <c r="G51" s="20"/>
      <c r="H51" s="20"/>
      <c r="L51" s="20">
        <f t="shared" si="2"/>
        <v>0</v>
      </c>
      <c r="M51" s="20"/>
      <c r="N51" s="20"/>
      <c r="O51" s="20"/>
    </row>
    <row r="52" spans="1:18" x14ac:dyDescent="0.2">
      <c r="A52" s="12" t="s">
        <v>29</v>
      </c>
      <c r="B52" s="11">
        <v>1850</v>
      </c>
      <c r="C52" s="20">
        <v>62</v>
      </c>
      <c r="D52" s="20">
        <v>11</v>
      </c>
      <c r="E52" s="20">
        <f t="shared" si="3"/>
        <v>0</v>
      </c>
      <c r="F52" s="20"/>
      <c r="G52" s="20"/>
      <c r="H52" s="20"/>
      <c r="L52" s="20">
        <f t="shared" si="2"/>
        <v>0</v>
      </c>
      <c r="M52" s="20"/>
      <c r="N52" s="20"/>
      <c r="O52" s="20"/>
    </row>
    <row r="53" spans="1:18" x14ac:dyDescent="0.2">
      <c r="A53" s="12" t="s">
        <v>29</v>
      </c>
      <c r="B53" s="11">
        <v>1851</v>
      </c>
      <c r="C53" s="20">
        <v>11</v>
      </c>
      <c r="D53" s="20">
        <v>2</v>
      </c>
      <c r="E53" s="20">
        <f t="shared" si="3"/>
        <v>0</v>
      </c>
      <c r="F53" s="20"/>
      <c r="G53" s="20"/>
      <c r="H53" s="20"/>
      <c r="L53" s="20">
        <f t="shared" si="2"/>
        <v>0</v>
      </c>
      <c r="M53" s="20"/>
      <c r="N53" s="20"/>
      <c r="O53" s="20"/>
    </row>
    <row r="54" spans="1:18" x14ac:dyDescent="0.2">
      <c r="A54" s="12" t="s">
        <v>29</v>
      </c>
      <c r="B54" s="11">
        <v>1852</v>
      </c>
      <c r="C54" s="20">
        <v>45</v>
      </c>
      <c r="D54" s="20">
        <v>10</v>
      </c>
      <c r="E54" s="20">
        <f t="shared" si="3"/>
        <v>0</v>
      </c>
      <c r="F54" s="20"/>
      <c r="G54" s="20"/>
      <c r="H54" s="20"/>
      <c r="L54" s="20">
        <f t="shared" si="2"/>
        <v>1</v>
      </c>
      <c r="M54" s="20"/>
      <c r="N54" s="20">
        <v>1</v>
      </c>
      <c r="O54" s="20"/>
      <c r="P54" s="10" t="s">
        <v>85</v>
      </c>
      <c r="Q54" s="10" t="s">
        <v>103</v>
      </c>
      <c r="R54" s="10" t="s">
        <v>138</v>
      </c>
    </row>
    <row r="55" spans="1:18" x14ac:dyDescent="0.2">
      <c r="A55" s="12" t="s">
        <v>29</v>
      </c>
      <c r="B55" s="11">
        <v>1853</v>
      </c>
      <c r="C55" s="20">
        <v>43</v>
      </c>
      <c r="D55" s="20">
        <v>10</v>
      </c>
      <c r="E55" s="20">
        <f t="shared" si="3"/>
        <v>0</v>
      </c>
      <c r="F55" s="20"/>
      <c r="G55" s="20"/>
      <c r="H55" s="20"/>
      <c r="L55" s="20">
        <f t="shared" si="2"/>
        <v>0</v>
      </c>
      <c r="M55" s="20"/>
      <c r="N55" s="20"/>
      <c r="O55" s="20"/>
    </row>
    <row r="56" spans="1:18" x14ac:dyDescent="0.2">
      <c r="A56" s="12" t="s">
        <v>29</v>
      </c>
      <c r="B56" s="11">
        <v>1854</v>
      </c>
      <c r="C56" s="20">
        <v>24</v>
      </c>
      <c r="D56" s="20">
        <v>5</v>
      </c>
      <c r="E56" s="20">
        <f t="shared" si="3"/>
        <v>0</v>
      </c>
      <c r="F56" s="20"/>
      <c r="G56" s="20"/>
      <c r="H56" s="20"/>
      <c r="L56" s="20">
        <f t="shared" si="2"/>
        <v>0</v>
      </c>
      <c r="M56" s="20"/>
      <c r="N56" s="20"/>
      <c r="O56" s="20"/>
    </row>
    <row r="57" spans="1:18" x14ac:dyDescent="0.2">
      <c r="A57" s="12" t="s">
        <v>29</v>
      </c>
      <c r="B57" s="11">
        <v>1855</v>
      </c>
      <c r="C57" s="20">
        <v>57</v>
      </c>
      <c r="D57" s="20">
        <v>3</v>
      </c>
      <c r="E57" s="20">
        <f t="shared" si="3"/>
        <v>0</v>
      </c>
      <c r="F57" s="20"/>
      <c r="G57" s="20"/>
      <c r="H57" s="20"/>
      <c r="L57" s="20">
        <f t="shared" si="2"/>
        <v>0</v>
      </c>
      <c r="M57" s="20"/>
      <c r="N57" s="20"/>
      <c r="O57" s="20"/>
    </row>
    <row r="58" spans="1:18" x14ac:dyDescent="0.2">
      <c r="A58" s="12" t="s">
        <v>29</v>
      </c>
      <c r="B58" s="11">
        <v>1856</v>
      </c>
      <c r="C58" s="20">
        <v>78</v>
      </c>
      <c r="D58" s="20">
        <v>13</v>
      </c>
      <c r="E58" s="20">
        <f t="shared" si="3"/>
        <v>0</v>
      </c>
      <c r="F58" s="20"/>
      <c r="G58" s="20"/>
      <c r="H58" s="20"/>
      <c r="L58" s="20">
        <f t="shared" si="2"/>
        <v>0</v>
      </c>
      <c r="M58" s="20"/>
      <c r="N58" s="20"/>
      <c r="O58" s="20"/>
    </row>
    <row r="59" spans="1:18" x14ac:dyDescent="0.2">
      <c r="A59" s="12" t="s">
        <v>29</v>
      </c>
      <c r="B59" s="11">
        <v>1857</v>
      </c>
      <c r="C59" s="20">
        <v>58</v>
      </c>
      <c r="D59" s="20">
        <v>8</v>
      </c>
      <c r="E59" s="20">
        <f t="shared" si="3"/>
        <v>0</v>
      </c>
      <c r="F59" s="20"/>
      <c r="G59" s="20"/>
      <c r="H59" s="20"/>
      <c r="L59" s="20">
        <f t="shared" si="2"/>
        <v>0</v>
      </c>
      <c r="M59" s="20"/>
      <c r="N59" s="20"/>
      <c r="O59" s="20"/>
    </row>
    <row r="60" spans="1:18" x14ac:dyDescent="0.2">
      <c r="A60" s="12" t="s">
        <v>29</v>
      </c>
      <c r="B60" s="11">
        <v>1858</v>
      </c>
      <c r="C60" s="20">
        <v>86</v>
      </c>
      <c r="D60" s="20">
        <v>8</v>
      </c>
      <c r="E60" s="20">
        <f t="shared" si="3"/>
        <v>0</v>
      </c>
      <c r="F60" s="20"/>
      <c r="G60" s="20"/>
      <c r="H60" s="20"/>
      <c r="L60" s="20">
        <f t="shared" si="2"/>
        <v>0</v>
      </c>
      <c r="M60" s="20"/>
      <c r="N60" s="20"/>
      <c r="O60" s="20"/>
    </row>
    <row r="61" spans="1:18" x14ac:dyDescent="0.2">
      <c r="A61" s="12" t="s">
        <v>29</v>
      </c>
      <c r="B61" s="11">
        <v>1859</v>
      </c>
      <c r="C61" s="20">
        <v>41</v>
      </c>
      <c r="D61" s="20">
        <v>12</v>
      </c>
      <c r="E61" s="20">
        <f t="shared" si="3"/>
        <v>0</v>
      </c>
      <c r="F61" s="20"/>
      <c r="G61" s="20"/>
      <c r="H61" s="20"/>
      <c r="L61" s="20">
        <f t="shared" si="2"/>
        <v>0</v>
      </c>
      <c r="M61" s="20"/>
      <c r="N61" s="20"/>
      <c r="O61" s="20"/>
    </row>
    <row r="62" spans="1:18" x14ac:dyDescent="0.2">
      <c r="A62" s="12" t="s">
        <v>29</v>
      </c>
      <c r="B62" s="11">
        <v>1860</v>
      </c>
      <c r="C62" s="20">
        <v>66</v>
      </c>
      <c r="D62" s="20">
        <v>10</v>
      </c>
      <c r="E62" s="20">
        <f t="shared" si="3"/>
        <v>0</v>
      </c>
      <c r="F62" s="20"/>
      <c r="G62" s="20"/>
      <c r="H62" s="20"/>
      <c r="L62" s="20">
        <f t="shared" si="2"/>
        <v>0</v>
      </c>
      <c r="M62" s="20"/>
      <c r="N62" s="20"/>
      <c r="O62" s="20"/>
    </row>
    <row r="63" spans="1:18" x14ac:dyDescent="0.2">
      <c r="A63" s="12" t="s">
        <v>29</v>
      </c>
      <c r="B63" s="11">
        <v>1861</v>
      </c>
      <c r="C63" s="20">
        <v>61</v>
      </c>
      <c r="D63" s="20">
        <v>19</v>
      </c>
      <c r="E63" s="20">
        <f t="shared" si="3"/>
        <v>0</v>
      </c>
      <c r="F63" s="20"/>
      <c r="G63" s="20"/>
      <c r="H63" s="20"/>
      <c r="L63" s="20">
        <f t="shared" si="2"/>
        <v>0</v>
      </c>
      <c r="M63" s="20"/>
      <c r="N63" s="20"/>
      <c r="O63" s="20"/>
    </row>
    <row r="64" spans="1:18" x14ac:dyDescent="0.2">
      <c r="A64" s="12" t="s">
        <v>29</v>
      </c>
      <c r="B64" s="11">
        <v>1862</v>
      </c>
      <c r="C64" s="20">
        <v>76</v>
      </c>
      <c r="D64" s="20">
        <v>19</v>
      </c>
      <c r="E64" s="20">
        <f t="shared" si="3"/>
        <v>0</v>
      </c>
      <c r="F64" s="20"/>
      <c r="G64" s="20"/>
      <c r="H64" s="20"/>
      <c r="L64" s="20">
        <f t="shared" si="2"/>
        <v>0</v>
      </c>
      <c r="M64" s="20"/>
      <c r="N64" s="20"/>
      <c r="O64" s="20"/>
    </row>
    <row r="65" spans="1:18" x14ac:dyDescent="0.2">
      <c r="A65" s="12" t="s">
        <v>29</v>
      </c>
      <c r="B65" s="11">
        <v>1863</v>
      </c>
      <c r="C65" s="20">
        <v>82</v>
      </c>
      <c r="D65" s="20">
        <v>8</v>
      </c>
      <c r="E65" s="20">
        <f t="shared" si="3"/>
        <v>0</v>
      </c>
      <c r="F65" s="20"/>
      <c r="G65" s="20"/>
      <c r="H65" s="20"/>
      <c r="L65" s="20">
        <f t="shared" si="2"/>
        <v>1</v>
      </c>
      <c r="M65" s="20">
        <v>1</v>
      </c>
      <c r="N65" s="20"/>
      <c r="O65" s="20"/>
      <c r="P65" s="10" t="s">
        <v>94</v>
      </c>
      <c r="Q65" s="10" t="s">
        <v>155</v>
      </c>
      <c r="R65" s="10" t="s">
        <v>93</v>
      </c>
    </row>
    <row r="66" spans="1:18" x14ac:dyDescent="0.2">
      <c r="A66" s="12" t="s">
        <v>29</v>
      </c>
      <c r="B66" s="11">
        <v>1864</v>
      </c>
      <c r="C66" s="20">
        <v>27</v>
      </c>
      <c r="D66" s="20">
        <v>7</v>
      </c>
      <c r="E66" s="20">
        <f t="shared" si="3"/>
        <v>0</v>
      </c>
      <c r="F66" s="20"/>
      <c r="G66" s="20"/>
      <c r="H66" s="20"/>
      <c r="L66" s="20">
        <f t="shared" si="2"/>
        <v>0</v>
      </c>
      <c r="M66" s="20"/>
      <c r="N66" s="20"/>
      <c r="O66" s="20"/>
    </row>
    <row r="67" spans="1:18" x14ac:dyDescent="0.2">
      <c r="A67" s="12" t="s">
        <v>29</v>
      </c>
      <c r="B67" s="11">
        <v>1865</v>
      </c>
      <c r="C67" s="20">
        <v>121</v>
      </c>
      <c r="D67" s="20">
        <v>20</v>
      </c>
      <c r="E67" s="20">
        <f t="shared" si="3"/>
        <v>0</v>
      </c>
      <c r="F67" s="20"/>
      <c r="G67" s="20"/>
      <c r="H67" s="20"/>
      <c r="L67" s="20">
        <f t="shared" si="2"/>
        <v>0</v>
      </c>
      <c r="M67" s="20"/>
      <c r="N67" s="20"/>
      <c r="O67" s="20"/>
    </row>
    <row r="68" spans="1:18" x14ac:dyDescent="0.2">
      <c r="A68" s="12" t="s">
        <v>29</v>
      </c>
      <c r="B68" s="11">
        <v>1866</v>
      </c>
      <c r="C68" s="20">
        <v>144</v>
      </c>
      <c r="D68" s="20">
        <v>26</v>
      </c>
      <c r="E68" s="20">
        <f t="shared" si="3"/>
        <v>0</v>
      </c>
      <c r="F68" s="20"/>
      <c r="G68" s="20"/>
      <c r="H68" s="20"/>
      <c r="L68" s="20">
        <f t="shared" si="2"/>
        <v>0</v>
      </c>
      <c r="M68" s="20"/>
      <c r="N68" s="20"/>
      <c r="O68" s="20"/>
    </row>
    <row r="69" spans="1:18" x14ac:dyDescent="0.2">
      <c r="A69" s="12" t="s">
        <v>29</v>
      </c>
      <c r="B69" s="11">
        <v>1867</v>
      </c>
      <c r="C69" s="20">
        <v>172</v>
      </c>
      <c r="D69" s="20">
        <v>35</v>
      </c>
      <c r="E69" s="20">
        <f t="shared" si="3"/>
        <v>0</v>
      </c>
      <c r="F69" s="20"/>
      <c r="G69" s="20"/>
      <c r="H69" s="20"/>
      <c r="L69" s="20">
        <f t="shared" si="2"/>
        <v>0</v>
      </c>
      <c r="M69" s="20"/>
      <c r="N69" s="20"/>
      <c r="O69" s="20"/>
    </row>
    <row r="70" spans="1:18" x14ac:dyDescent="0.2">
      <c r="A70" s="12" t="s">
        <v>29</v>
      </c>
      <c r="B70" s="11">
        <v>1868</v>
      </c>
      <c r="C70" s="20">
        <v>162</v>
      </c>
      <c r="D70" s="20">
        <v>48</v>
      </c>
      <c r="E70" s="20">
        <f t="shared" si="3"/>
        <v>0</v>
      </c>
      <c r="F70" s="20"/>
      <c r="G70" s="20"/>
      <c r="H70" s="20"/>
      <c r="L70" s="20">
        <f t="shared" si="2"/>
        <v>0</v>
      </c>
      <c r="M70" s="20"/>
      <c r="N70" s="20"/>
      <c r="O70" s="20"/>
    </row>
    <row r="71" spans="1:18" x14ac:dyDescent="0.2">
      <c r="A71" s="12" t="s">
        <v>29</v>
      </c>
      <c r="B71" s="11">
        <v>1869</v>
      </c>
      <c r="C71" s="20">
        <v>230</v>
      </c>
      <c r="D71" s="20">
        <v>43</v>
      </c>
      <c r="E71" s="20">
        <f t="shared" si="3"/>
        <v>1</v>
      </c>
      <c r="F71" s="20">
        <v>1</v>
      </c>
      <c r="G71" s="20"/>
      <c r="H71" s="20"/>
      <c r="I71" s="10" t="s">
        <v>75</v>
      </c>
      <c r="J71" s="10" t="s">
        <v>159</v>
      </c>
      <c r="K71" s="10" t="s">
        <v>48</v>
      </c>
      <c r="L71" s="20">
        <f t="shared" si="2"/>
        <v>0</v>
      </c>
      <c r="M71" s="20"/>
      <c r="N71" s="20"/>
      <c r="O71" s="20"/>
    </row>
    <row r="72" spans="1:18" x14ac:dyDescent="0.2">
      <c r="A72" s="12" t="s">
        <v>29</v>
      </c>
      <c r="B72" s="11">
        <v>1870</v>
      </c>
      <c r="C72" s="20">
        <v>226</v>
      </c>
      <c r="D72" s="20">
        <v>45</v>
      </c>
      <c r="E72" s="20">
        <f t="shared" si="3"/>
        <v>0</v>
      </c>
      <c r="F72" s="20"/>
      <c r="G72" s="20"/>
      <c r="H72" s="20"/>
      <c r="L72" s="20">
        <f t="shared" si="2"/>
        <v>0</v>
      </c>
      <c r="M72" s="20"/>
      <c r="N72" s="20"/>
      <c r="O72" s="20"/>
    </row>
    <row r="73" spans="1:18" x14ac:dyDescent="0.2">
      <c r="A73" s="12" t="s">
        <v>29</v>
      </c>
      <c r="B73" s="11">
        <v>1871</v>
      </c>
      <c r="C73" s="20">
        <v>232</v>
      </c>
      <c r="D73" s="20">
        <v>50</v>
      </c>
      <c r="E73" s="20">
        <f t="shared" si="3"/>
        <v>0</v>
      </c>
      <c r="F73" s="20"/>
      <c r="G73" s="20"/>
      <c r="H73" s="20"/>
      <c r="L73" s="20">
        <f t="shared" si="2"/>
        <v>0</v>
      </c>
      <c r="M73" s="20"/>
      <c r="N73" s="20"/>
      <c r="O73" s="20"/>
    </row>
    <row r="74" spans="1:18" x14ac:dyDescent="0.2">
      <c r="A74" s="12" t="s">
        <v>29</v>
      </c>
      <c r="B74" s="11">
        <v>1872</v>
      </c>
      <c r="C74" s="20">
        <v>200</v>
      </c>
      <c r="D74" s="20">
        <v>50</v>
      </c>
      <c r="E74" s="20">
        <f t="shared" si="3"/>
        <v>0</v>
      </c>
      <c r="F74" s="20"/>
      <c r="G74" s="20"/>
      <c r="H74" s="20"/>
      <c r="L74" s="20">
        <f t="shared" si="2"/>
        <v>0</v>
      </c>
      <c r="M74" s="20"/>
      <c r="N74" s="20"/>
      <c r="O74" s="20"/>
    </row>
    <row r="75" spans="1:18" x14ac:dyDescent="0.2">
      <c r="A75" s="12" t="s">
        <v>29</v>
      </c>
      <c r="B75" s="11">
        <v>1873</v>
      </c>
      <c r="C75" s="20">
        <v>149</v>
      </c>
      <c r="D75" s="20">
        <v>45</v>
      </c>
      <c r="E75" s="20">
        <f t="shared" si="3"/>
        <v>1</v>
      </c>
      <c r="F75" s="20"/>
      <c r="G75" s="20"/>
      <c r="H75" s="20">
        <v>1</v>
      </c>
      <c r="I75" s="10" t="s">
        <v>143</v>
      </c>
      <c r="J75" s="10" t="s">
        <v>142</v>
      </c>
      <c r="K75" s="10" t="s">
        <v>140</v>
      </c>
      <c r="L75" s="20">
        <f t="shared" si="2"/>
        <v>0</v>
      </c>
      <c r="M75" s="20"/>
      <c r="N75" s="20"/>
      <c r="O75" s="20"/>
    </row>
    <row r="76" spans="1:18" x14ac:dyDescent="0.2">
      <c r="A76" s="12" t="s">
        <v>29</v>
      </c>
      <c r="B76" s="11">
        <v>1874</v>
      </c>
      <c r="C76" s="20">
        <v>127</v>
      </c>
      <c r="D76" s="20">
        <v>52</v>
      </c>
      <c r="E76" s="20">
        <f t="shared" si="3"/>
        <v>0</v>
      </c>
      <c r="F76" s="20"/>
      <c r="G76" s="20"/>
      <c r="H76" s="20"/>
      <c r="L76" s="20">
        <f t="shared" si="2"/>
        <v>1</v>
      </c>
      <c r="M76" s="20">
        <v>1</v>
      </c>
      <c r="N76" s="20"/>
      <c r="O76" s="20"/>
      <c r="P76" s="10" t="s">
        <v>118</v>
      </c>
      <c r="Q76" s="10" t="s">
        <v>82</v>
      </c>
      <c r="R76" s="10" t="s">
        <v>137</v>
      </c>
    </row>
    <row r="77" spans="1:18" x14ac:dyDescent="0.2">
      <c r="A77" s="12" t="s">
        <v>29</v>
      </c>
      <c r="B77" s="11">
        <v>1875</v>
      </c>
      <c r="C77" s="20">
        <v>138</v>
      </c>
      <c r="D77" s="20">
        <v>59</v>
      </c>
      <c r="E77" s="20">
        <f t="shared" si="3"/>
        <v>0</v>
      </c>
      <c r="F77" s="20"/>
      <c r="G77" s="20"/>
      <c r="H77" s="20"/>
      <c r="L77" s="20">
        <f t="shared" si="2"/>
        <v>0</v>
      </c>
      <c r="M77" s="20"/>
      <c r="N77" s="20"/>
      <c r="O77" s="20"/>
    </row>
    <row r="78" spans="1:18" x14ac:dyDescent="0.2">
      <c r="A78" s="12" t="s">
        <v>29</v>
      </c>
      <c r="B78" s="11">
        <v>1876</v>
      </c>
      <c r="C78" s="20">
        <v>186</v>
      </c>
      <c r="D78" s="20">
        <v>39</v>
      </c>
      <c r="E78" s="20">
        <f t="shared" si="3"/>
        <v>1</v>
      </c>
      <c r="F78" s="20">
        <v>1</v>
      </c>
      <c r="G78" s="20"/>
      <c r="H78" s="20"/>
      <c r="I78" s="10" t="s">
        <v>76</v>
      </c>
      <c r="J78" s="10" t="s">
        <v>130</v>
      </c>
      <c r="K78" s="10" t="s">
        <v>49</v>
      </c>
      <c r="L78" s="20">
        <f t="shared" si="2"/>
        <v>0</v>
      </c>
      <c r="M78" s="20"/>
      <c r="N78" s="20"/>
      <c r="O78" s="20"/>
    </row>
    <row r="79" spans="1:18" x14ac:dyDescent="0.2">
      <c r="A79" s="12" t="s">
        <v>29</v>
      </c>
      <c r="B79" s="11">
        <v>1877</v>
      </c>
      <c r="C79" s="20">
        <v>141</v>
      </c>
      <c r="D79" s="20">
        <v>38</v>
      </c>
      <c r="E79" s="20">
        <f t="shared" si="3"/>
        <v>0</v>
      </c>
      <c r="F79" s="20"/>
      <c r="G79" s="20"/>
      <c r="H79" s="20"/>
      <c r="L79" s="20">
        <f t="shared" si="2"/>
        <v>0</v>
      </c>
      <c r="M79" s="20"/>
      <c r="N79" s="20"/>
      <c r="O79" s="20"/>
    </row>
    <row r="80" spans="1:18" x14ac:dyDescent="0.2">
      <c r="A80" s="12" t="s">
        <v>29</v>
      </c>
      <c r="B80" s="11">
        <v>1878</v>
      </c>
      <c r="C80" s="20">
        <v>144</v>
      </c>
      <c r="D80" s="20">
        <v>29</v>
      </c>
      <c r="E80" s="20">
        <f t="shared" si="3"/>
        <v>0</v>
      </c>
      <c r="F80" s="20"/>
      <c r="G80" s="20"/>
      <c r="H80" s="20"/>
      <c r="L80" s="20">
        <f t="shared" si="2"/>
        <v>0</v>
      </c>
      <c r="M80" s="20"/>
      <c r="N80" s="20"/>
      <c r="O80" s="20"/>
    </row>
    <row r="81" spans="1:15" x14ac:dyDescent="0.2">
      <c r="A81" s="12" t="s">
        <v>29</v>
      </c>
      <c r="B81" s="11">
        <v>1879</v>
      </c>
      <c r="C81" s="20">
        <v>194</v>
      </c>
      <c r="D81" s="20">
        <v>38</v>
      </c>
      <c r="E81" s="20">
        <f t="shared" si="3"/>
        <v>0</v>
      </c>
      <c r="F81" s="20"/>
      <c r="G81" s="20"/>
      <c r="H81" s="20"/>
      <c r="L81" s="20">
        <f t="shared" si="2"/>
        <v>0</v>
      </c>
      <c r="M81" s="20"/>
      <c r="N81" s="20"/>
      <c r="O81" s="20"/>
    </row>
    <row r="82" spans="1:15" x14ac:dyDescent="0.2">
      <c r="A82" s="12" t="s">
        <v>29</v>
      </c>
      <c r="B82" s="11">
        <v>1880</v>
      </c>
      <c r="C82" s="20">
        <v>208</v>
      </c>
      <c r="D82" s="20">
        <v>43</v>
      </c>
      <c r="E82" s="20">
        <f t="shared" si="3"/>
        <v>0</v>
      </c>
      <c r="F82" s="20"/>
      <c r="G82" s="20"/>
      <c r="H82" s="20"/>
      <c r="L82" s="20">
        <f t="shared" si="2"/>
        <v>0</v>
      </c>
      <c r="M82" s="20"/>
      <c r="N82" s="20"/>
      <c r="O82" s="20"/>
    </row>
    <row r="83" spans="1:15" x14ac:dyDescent="0.2">
      <c r="A83" s="12" t="s">
        <v>29</v>
      </c>
      <c r="B83" s="11">
        <v>1881</v>
      </c>
      <c r="C83" s="20">
        <v>164</v>
      </c>
      <c r="D83" s="20">
        <v>46</v>
      </c>
      <c r="E83" s="20">
        <f t="shared" si="3"/>
        <v>0</v>
      </c>
      <c r="F83" s="20"/>
      <c r="G83" s="20"/>
      <c r="H83" s="20"/>
      <c r="L83" s="20">
        <f t="shared" si="2"/>
        <v>0</v>
      </c>
      <c r="M83" s="20"/>
      <c r="N83" s="20"/>
      <c r="O83" s="20"/>
    </row>
    <row r="84" spans="1:15" x14ac:dyDescent="0.2">
      <c r="A84" s="12" t="s">
        <v>29</v>
      </c>
      <c r="B84" s="11">
        <v>1882</v>
      </c>
      <c r="C84" s="20">
        <v>184</v>
      </c>
      <c r="D84" s="20">
        <v>35</v>
      </c>
      <c r="E84" s="20">
        <f t="shared" si="3"/>
        <v>0</v>
      </c>
      <c r="F84" s="20"/>
      <c r="G84" s="20"/>
      <c r="H84" s="20"/>
      <c r="L84" s="20">
        <f t="shared" si="2"/>
        <v>0</v>
      </c>
      <c r="M84" s="20"/>
      <c r="N84" s="20"/>
      <c r="O84" s="20"/>
    </row>
    <row r="85" spans="1:15" x14ac:dyDescent="0.2">
      <c r="A85" s="12" t="s">
        <v>29</v>
      </c>
      <c r="B85" s="11">
        <v>1883</v>
      </c>
      <c r="C85" s="20">
        <v>162</v>
      </c>
      <c r="D85" s="20">
        <v>33</v>
      </c>
      <c r="E85" s="20">
        <f t="shared" si="3"/>
        <v>0</v>
      </c>
      <c r="F85" s="20"/>
      <c r="G85" s="20"/>
      <c r="H85" s="20"/>
      <c r="L85" s="20">
        <f t="shared" si="2"/>
        <v>0</v>
      </c>
      <c r="M85" s="20"/>
      <c r="N85" s="20"/>
      <c r="O85" s="20"/>
    </row>
    <row r="86" spans="1:15" x14ac:dyDescent="0.2">
      <c r="A86" s="12" t="s">
        <v>29</v>
      </c>
      <c r="B86" s="11">
        <v>1884</v>
      </c>
      <c r="C86" s="20">
        <v>165</v>
      </c>
      <c r="D86" s="20">
        <v>57</v>
      </c>
      <c r="E86" s="20">
        <f t="shared" si="3"/>
        <v>1</v>
      </c>
      <c r="F86" s="20"/>
      <c r="G86" s="20">
        <v>1</v>
      </c>
      <c r="H86" s="20"/>
      <c r="I86" s="10" t="s">
        <v>57</v>
      </c>
      <c r="J86" s="10" t="s">
        <v>120</v>
      </c>
      <c r="K86" s="10" t="s">
        <v>58</v>
      </c>
      <c r="L86" s="20">
        <f t="shared" si="2"/>
        <v>0</v>
      </c>
      <c r="M86" s="20"/>
      <c r="N86" s="20"/>
      <c r="O86" s="20"/>
    </row>
    <row r="87" spans="1:15" x14ac:dyDescent="0.2">
      <c r="A87" s="12" t="s">
        <v>29</v>
      </c>
      <c r="B87" s="11">
        <v>1885</v>
      </c>
      <c r="C87" s="20">
        <v>173</v>
      </c>
      <c r="D87" s="20">
        <v>38</v>
      </c>
      <c r="E87" s="20">
        <f t="shared" si="3"/>
        <v>0</v>
      </c>
      <c r="F87" s="20"/>
      <c r="G87" s="20"/>
      <c r="H87" s="20"/>
      <c r="L87" s="20">
        <f t="shared" si="2"/>
        <v>0</v>
      </c>
      <c r="M87" s="20"/>
      <c r="N87" s="20"/>
      <c r="O87" s="20"/>
    </row>
    <row r="88" spans="1:15" x14ac:dyDescent="0.2">
      <c r="A88" s="12" t="s">
        <v>29</v>
      </c>
      <c r="B88" s="11">
        <v>1886</v>
      </c>
      <c r="C88" s="20">
        <v>159</v>
      </c>
      <c r="D88" s="20">
        <v>29</v>
      </c>
      <c r="E88" s="20">
        <f t="shared" si="3"/>
        <v>0</v>
      </c>
      <c r="F88" s="20"/>
      <c r="G88" s="20"/>
      <c r="H88" s="20"/>
      <c r="L88" s="20">
        <f t="shared" si="2"/>
        <v>0</v>
      </c>
      <c r="M88" s="20"/>
      <c r="N88" s="20"/>
      <c r="O88" s="20"/>
    </row>
    <row r="89" spans="1:15" x14ac:dyDescent="0.2">
      <c r="A89" s="12" t="s">
        <v>29</v>
      </c>
      <c r="B89" s="11">
        <v>1887</v>
      </c>
      <c r="C89" s="20">
        <v>163</v>
      </c>
      <c r="D89" s="20">
        <v>27</v>
      </c>
      <c r="E89" s="20">
        <f t="shared" si="3"/>
        <v>0</v>
      </c>
      <c r="F89" s="20"/>
      <c r="G89" s="20"/>
      <c r="H89" s="20"/>
      <c r="L89" s="20">
        <f t="shared" si="2"/>
        <v>0</v>
      </c>
      <c r="M89" s="20"/>
      <c r="N89" s="20"/>
      <c r="O89" s="20"/>
    </row>
    <row r="90" spans="1:15" x14ac:dyDescent="0.2">
      <c r="A90" s="12" t="s">
        <v>29</v>
      </c>
      <c r="B90" s="11">
        <v>1888</v>
      </c>
      <c r="C90" s="20">
        <v>201</v>
      </c>
      <c r="D90" s="20">
        <v>40</v>
      </c>
      <c r="E90" s="20">
        <f t="shared" si="3"/>
        <v>0</v>
      </c>
      <c r="F90" s="20"/>
      <c r="G90" s="20"/>
      <c r="H90" s="20"/>
      <c r="L90" s="20">
        <f t="shared" si="2"/>
        <v>0</v>
      </c>
      <c r="M90" s="20"/>
      <c r="N90" s="20"/>
      <c r="O90" s="20"/>
    </row>
    <row r="91" spans="1:15" x14ac:dyDescent="0.2">
      <c r="A91" s="12" t="s">
        <v>29</v>
      </c>
      <c r="B91" s="11">
        <v>1889</v>
      </c>
      <c r="C91" s="20">
        <v>216</v>
      </c>
      <c r="D91" s="20">
        <v>35</v>
      </c>
      <c r="E91" s="20">
        <f t="shared" si="3"/>
        <v>0</v>
      </c>
      <c r="F91" s="20"/>
      <c r="G91" s="20"/>
      <c r="H91" s="20"/>
      <c r="L91" s="20">
        <f t="shared" si="2"/>
        <v>0</v>
      </c>
      <c r="M91" s="20"/>
      <c r="N91" s="20"/>
      <c r="O91" s="20"/>
    </row>
    <row r="92" spans="1:15" x14ac:dyDescent="0.2">
      <c r="A92" s="12" t="s">
        <v>29</v>
      </c>
      <c r="B92" s="11">
        <v>1890</v>
      </c>
      <c r="C92" s="20">
        <v>179</v>
      </c>
      <c r="D92" s="20">
        <v>34</v>
      </c>
      <c r="E92" s="20">
        <f t="shared" si="3"/>
        <v>0</v>
      </c>
      <c r="F92" s="20"/>
      <c r="G92" s="20"/>
      <c r="H92" s="20"/>
      <c r="L92" s="20">
        <f t="shared" si="2"/>
        <v>0</v>
      </c>
      <c r="M92" s="20"/>
      <c r="N92" s="20"/>
      <c r="O92" s="20"/>
    </row>
    <row r="93" spans="1:15" x14ac:dyDescent="0.2">
      <c r="A93" s="12" t="s">
        <v>29</v>
      </c>
      <c r="B93" s="11">
        <v>1891</v>
      </c>
      <c r="C93" s="20">
        <v>169</v>
      </c>
      <c r="D93" s="20">
        <v>38</v>
      </c>
      <c r="E93" s="20">
        <f t="shared" si="3"/>
        <v>1</v>
      </c>
      <c r="F93" s="20">
        <v>1</v>
      </c>
      <c r="G93" s="20"/>
      <c r="H93" s="20"/>
      <c r="I93" s="10" t="s">
        <v>74</v>
      </c>
      <c r="J93" s="10" t="s">
        <v>131</v>
      </c>
      <c r="K93" s="10" t="s">
        <v>50</v>
      </c>
      <c r="L93" s="20">
        <f t="shared" si="2"/>
        <v>0</v>
      </c>
      <c r="M93" s="20"/>
      <c r="N93" s="20"/>
      <c r="O93" s="20"/>
    </row>
    <row r="94" spans="1:15" x14ac:dyDescent="0.2">
      <c r="A94" s="12" t="s">
        <v>29</v>
      </c>
      <c r="B94" s="11">
        <v>1892</v>
      </c>
      <c r="C94" s="20">
        <v>174</v>
      </c>
      <c r="D94" s="20">
        <v>41</v>
      </c>
      <c r="E94" s="20">
        <f t="shared" si="3"/>
        <v>0</v>
      </c>
      <c r="F94" s="20"/>
      <c r="G94" s="20"/>
      <c r="H94" s="20"/>
      <c r="L94" s="20">
        <f t="shared" si="2"/>
        <v>0</v>
      </c>
      <c r="M94" s="20"/>
      <c r="N94" s="20"/>
      <c r="O94" s="20"/>
    </row>
    <row r="95" spans="1:15" x14ac:dyDescent="0.2">
      <c r="A95" s="12" t="s">
        <v>29</v>
      </c>
      <c r="B95" s="11">
        <v>1893</v>
      </c>
      <c r="C95" s="20">
        <v>209</v>
      </c>
      <c r="D95" s="20">
        <v>24</v>
      </c>
      <c r="E95" s="20">
        <f t="shared" si="3"/>
        <v>0</v>
      </c>
      <c r="F95" s="20"/>
      <c r="G95" s="20"/>
      <c r="H95" s="20"/>
      <c r="L95" s="20">
        <f t="shared" ref="L95:L158" si="4">SUM(M95:O95)</f>
        <v>0</v>
      </c>
      <c r="M95" s="20"/>
      <c r="N95" s="20"/>
      <c r="O95" s="20"/>
    </row>
    <row r="96" spans="1:15" x14ac:dyDescent="0.2">
      <c r="A96" s="12" t="s">
        <v>29</v>
      </c>
      <c r="B96" s="11">
        <v>1894</v>
      </c>
      <c r="C96" s="20">
        <v>181</v>
      </c>
      <c r="D96" s="20">
        <v>51</v>
      </c>
      <c r="E96" s="20">
        <f t="shared" si="3"/>
        <v>0</v>
      </c>
      <c r="F96" s="20"/>
      <c r="G96" s="20"/>
      <c r="H96" s="20"/>
      <c r="L96" s="20">
        <f t="shared" si="4"/>
        <v>0</v>
      </c>
      <c r="M96" s="20"/>
      <c r="N96" s="20"/>
      <c r="O96" s="20"/>
    </row>
    <row r="97" spans="1:18" x14ac:dyDescent="0.2">
      <c r="A97" s="12" t="s">
        <v>29</v>
      </c>
      <c r="B97" s="11">
        <v>1895</v>
      </c>
      <c r="C97" s="20">
        <v>196</v>
      </c>
      <c r="D97" s="20">
        <v>40</v>
      </c>
      <c r="E97" s="20">
        <f t="shared" ref="E97:E160" si="5">SUM(F97:H97)</f>
        <v>0</v>
      </c>
      <c r="F97" s="20"/>
      <c r="G97" s="20"/>
      <c r="H97" s="20"/>
      <c r="L97" s="20">
        <f t="shared" si="4"/>
        <v>0</v>
      </c>
      <c r="M97" s="20"/>
      <c r="N97" s="20"/>
      <c r="O97" s="20"/>
    </row>
    <row r="98" spans="1:18" x14ac:dyDescent="0.2">
      <c r="A98" s="12" t="s">
        <v>29</v>
      </c>
      <c r="B98" s="11">
        <v>1896</v>
      </c>
      <c r="C98" s="20">
        <v>180</v>
      </c>
      <c r="D98" s="20">
        <v>28</v>
      </c>
      <c r="E98" s="20">
        <f t="shared" si="5"/>
        <v>0</v>
      </c>
      <c r="F98" s="20"/>
      <c r="G98" s="20"/>
      <c r="H98" s="20"/>
      <c r="L98" s="20">
        <f t="shared" si="4"/>
        <v>1</v>
      </c>
      <c r="M98" s="20"/>
      <c r="N98" s="20">
        <v>1</v>
      </c>
      <c r="O98" s="20"/>
      <c r="P98" s="10" t="s">
        <v>84</v>
      </c>
      <c r="Q98" s="10" t="s">
        <v>80</v>
      </c>
      <c r="R98" s="10" t="s">
        <v>137</v>
      </c>
    </row>
    <row r="99" spans="1:18" x14ac:dyDescent="0.2">
      <c r="A99" s="12" t="s">
        <v>29</v>
      </c>
      <c r="B99" s="11">
        <v>1897</v>
      </c>
      <c r="C99" s="20">
        <v>183</v>
      </c>
      <c r="D99" s="20">
        <v>19</v>
      </c>
      <c r="E99" s="20">
        <f t="shared" si="5"/>
        <v>0</v>
      </c>
      <c r="F99" s="20"/>
      <c r="G99" s="20"/>
      <c r="H99" s="20"/>
      <c r="L99" s="20">
        <f t="shared" si="4"/>
        <v>0</v>
      </c>
      <c r="M99" s="20"/>
      <c r="N99" s="20"/>
      <c r="O99" s="20"/>
    </row>
    <row r="100" spans="1:18" x14ac:dyDescent="0.2">
      <c r="A100" s="12" t="s">
        <v>29</v>
      </c>
      <c r="B100" s="11">
        <v>1898</v>
      </c>
      <c r="C100" s="20">
        <v>242</v>
      </c>
      <c r="D100" s="20">
        <v>34</v>
      </c>
      <c r="E100" s="20">
        <f t="shared" si="5"/>
        <v>0</v>
      </c>
      <c r="F100" s="20"/>
      <c r="G100" s="20"/>
      <c r="H100" s="20"/>
      <c r="L100" s="20">
        <f t="shared" si="4"/>
        <v>0</v>
      </c>
      <c r="M100" s="20"/>
      <c r="N100" s="20"/>
      <c r="O100" s="20"/>
    </row>
    <row r="101" spans="1:18" x14ac:dyDescent="0.2">
      <c r="A101" s="12" t="s">
        <v>29</v>
      </c>
      <c r="B101" s="11">
        <v>1899</v>
      </c>
      <c r="C101" s="20">
        <v>231</v>
      </c>
      <c r="D101" s="20">
        <v>29</v>
      </c>
      <c r="E101" s="20">
        <f t="shared" si="5"/>
        <v>0</v>
      </c>
      <c r="F101" s="20"/>
      <c r="G101" s="20"/>
      <c r="H101" s="20"/>
      <c r="L101" s="20">
        <f t="shared" si="4"/>
        <v>1</v>
      </c>
      <c r="M101" s="20">
        <v>1</v>
      </c>
      <c r="N101" s="20"/>
      <c r="O101" s="20"/>
      <c r="P101" s="10" t="s">
        <v>67</v>
      </c>
      <c r="Q101" s="10" t="s">
        <v>153</v>
      </c>
      <c r="R101" s="10" t="s">
        <v>68</v>
      </c>
    </row>
    <row r="102" spans="1:18" x14ac:dyDescent="0.2">
      <c r="A102" s="12" t="s">
        <v>29</v>
      </c>
      <c r="B102" s="11">
        <v>1900</v>
      </c>
      <c r="C102" s="20">
        <v>144</v>
      </c>
      <c r="D102" s="20">
        <v>40</v>
      </c>
      <c r="E102" s="20">
        <f t="shared" si="5"/>
        <v>0</v>
      </c>
      <c r="F102" s="20"/>
      <c r="G102" s="20"/>
      <c r="H102" s="20"/>
      <c r="L102" s="20">
        <f t="shared" si="4"/>
        <v>0</v>
      </c>
      <c r="M102" s="20"/>
      <c r="N102" s="20"/>
      <c r="O102" s="20"/>
    </row>
    <row r="103" spans="1:18" x14ac:dyDescent="0.2">
      <c r="A103" s="12" t="s">
        <v>29</v>
      </c>
      <c r="B103" s="11">
        <v>1901</v>
      </c>
      <c r="C103" s="20">
        <v>10</v>
      </c>
      <c r="D103" s="20">
        <v>0</v>
      </c>
      <c r="E103" s="20">
        <f t="shared" si="5"/>
        <v>0</v>
      </c>
      <c r="F103" s="20"/>
      <c r="G103" s="20"/>
      <c r="H103" s="20"/>
      <c r="L103" s="20">
        <f t="shared" si="4"/>
        <v>1</v>
      </c>
      <c r="M103" s="20">
        <v>1</v>
      </c>
      <c r="N103" s="20"/>
      <c r="O103" s="20"/>
      <c r="P103" s="10" t="s">
        <v>83</v>
      </c>
      <c r="Q103" s="10" t="s">
        <v>81</v>
      </c>
      <c r="R103" s="10" t="s">
        <v>137</v>
      </c>
    </row>
    <row r="104" spans="1:18" x14ac:dyDescent="0.2">
      <c r="A104" s="12" t="s">
        <v>29</v>
      </c>
      <c r="B104" s="11">
        <v>1902</v>
      </c>
      <c r="C104" s="20">
        <v>46</v>
      </c>
      <c r="D104" s="20">
        <v>1</v>
      </c>
      <c r="E104" s="20">
        <f t="shared" si="5"/>
        <v>2</v>
      </c>
      <c r="F104" s="20">
        <v>1</v>
      </c>
      <c r="G104" s="20">
        <v>1</v>
      </c>
      <c r="H104" s="20"/>
      <c r="I104" s="10" t="s">
        <v>73</v>
      </c>
      <c r="J104" s="10" t="s">
        <v>72</v>
      </c>
      <c r="K104" s="10" t="s">
        <v>77</v>
      </c>
      <c r="L104" s="20">
        <f t="shared" si="4"/>
        <v>0</v>
      </c>
      <c r="M104" s="20"/>
      <c r="N104" s="20"/>
      <c r="O104" s="20"/>
    </row>
    <row r="105" spans="1:18" x14ac:dyDescent="0.2">
      <c r="A105" s="12" t="s">
        <v>29</v>
      </c>
      <c r="B105" s="11">
        <v>1903</v>
      </c>
      <c r="C105" s="20">
        <v>25</v>
      </c>
      <c r="D105" s="20">
        <v>33</v>
      </c>
      <c r="E105" s="20">
        <f t="shared" si="5"/>
        <v>0</v>
      </c>
      <c r="F105" s="20"/>
      <c r="G105" s="20"/>
      <c r="H105" s="20"/>
      <c r="L105" s="20">
        <f t="shared" si="4"/>
        <v>0</v>
      </c>
      <c r="M105" s="20"/>
      <c r="N105" s="20"/>
      <c r="O105" s="20"/>
    </row>
    <row r="106" spans="1:18" x14ac:dyDescent="0.2">
      <c r="A106" s="12" t="s">
        <v>29</v>
      </c>
      <c r="B106" s="11">
        <v>1904</v>
      </c>
      <c r="C106" s="20">
        <v>20</v>
      </c>
      <c r="D106" s="20">
        <v>51</v>
      </c>
      <c r="E106" s="20">
        <f t="shared" si="5"/>
        <v>0</v>
      </c>
      <c r="F106" s="20"/>
      <c r="G106" s="20"/>
      <c r="H106" s="20"/>
      <c r="L106" s="20">
        <f t="shared" si="4"/>
        <v>0</v>
      </c>
      <c r="M106" s="20"/>
      <c r="N106" s="20"/>
      <c r="O106" s="20"/>
    </row>
    <row r="107" spans="1:18" x14ac:dyDescent="0.2">
      <c r="A107" s="12" t="s">
        <v>29</v>
      </c>
      <c r="B107" s="11">
        <v>1905</v>
      </c>
      <c r="C107" s="20">
        <v>20</v>
      </c>
      <c r="D107" s="20">
        <v>42</v>
      </c>
      <c r="E107" s="20">
        <f t="shared" si="5"/>
        <v>0</v>
      </c>
      <c r="F107" s="20"/>
      <c r="G107" s="20"/>
      <c r="H107" s="20"/>
      <c r="L107" s="20">
        <f t="shared" si="4"/>
        <v>0</v>
      </c>
      <c r="M107" s="20"/>
      <c r="N107" s="20"/>
      <c r="O107" s="20"/>
    </row>
    <row r="108" spans="1:18" x14ac:dyDescent="0.2">
      <c r="A108" s="12" t="s">
        <v>29</v>
      </c>
      <c r="B108" s="11">
        <v>1906</v>
      </c>
      <c r="C108" s="20">
        <v>292</v>
      </c>
      <c r="D108" s="20">
        <v>163</v>
      </c>
      <c r="E108" s="20">
        <f t="shared" si="5"/>
        <v>0</v>
      </c>
      <c r="F108" s="20"/>
      <c r="G108" s="20"/>
      <c r="H108" s="20"/>
      <c r="L108" s="20">
        <f t="shared" si="4"/>
        <v>1</v>
      </c>
      <c r="M108" s="20">
        <v>1</v>
      </c>
      <c r="N108" s="20"/>
      <c r="O108" s="20"/>
      <c r="P108" s="10" t="s">
        <v>100</v>
      </c>
      <c r="Q108" s="10" t="s">
        <v>154</v>
      </c>
      <c r="R108" s="10" t="s">
        <v>136</v>
      </c>
    </row>
    <row r="109" spans="1:18" x14ac:dyDescent="0.2">
      <c r="A109" s="12" t="s">
        <v>29</v>
      </c>
      <c r="B109" s="11">
        <v>1907</v>
      </c>
      <c r="C109" s="20">
        <v>299</v>
      </c>
      <c r="D109" s="20">
        <v>203</v>
      </c>
      <c r="E109" s="20">
        <f t="shared" si="5"/>
        <v>0</v>
      </c>
      <c r="F109" s="20"/>
      <c r="G109" s="20"/>
      <c r="H109" s="20"/>
      <c r="L109" s="20">
        <f t="shared" si="4"/>
        <v>0</v>
      </c>
      <c r="M109" s="20"/>
      <c r="N109" s="20"/>
      <c r="O109" s="20"/>
    </row>
    <row r="110" spans="1:18" x14ac:dyDescent="0.2">
      <c r="A110" s="12" t="s">
        <v>29</v>
      </c>
      <c r="B110" s="11">
        <v>1908</v>
      </c>
      <c r="C110" s="20">
        <v>306</v>
      </c>
      <c r="D110" s="20">
        <v>206</v>
      </c>
      <c r="E110" s="20">
        <f t="shared" si="5"/>
        <v>0</v>
      </c>
      <c r="F110" s="20"/>
      <c r="G110" s="20"/>
      <c r="H110" s="20"/>
      <c r="L110" s="20">
        <f t="shared" si="4"/>
        <v>0</v>
      </c>
      <c r="M110" s="20"/>
      <c r="N110" s="20"/>
      <c r="O110" s="20"/>
    </row>
    <row r="111" spans="1:18" x14ac:dyDescent="0.2">
      <c r="A111" s="12" t="s">
        <v>29</v>
      </c>
      <c r="B111" s="11">
        <v>1909</v>
      </c>
      <c r="C111" s="20">
        <v>268</v>
      </c>
      <c r="D111" s="20">
        <v>186</v>
      </c>
      <c r="E111" s="20">
        <f t="shared" si="5"/>
        <v>1</v>
      </c>
      <c r="F111" s="20"/>
      <c r="G111" s="20"/>
      <c r="H111" s="20">
        <v>1</v>
      </c>
      <c r="I111" s="10" t="s">
        <v>47</v>
      </c>
      <c r="J111" s="10" t="s">
        <v>51</v>
      </c>
      <c r="K111" s="10" t="s">
        <v>52</v>
      </c>
      <c r="L111" s="20">
        <f t="shared" si="4"/>
        <v>0</v>
      </c>
      <c r="M111" s="20"/>
      <c r="N111" s="20"/>
      <c r="O111" s="20"/>
    </row>
    <row r="112" spans="1:18" x14ac:dyDescent="0.2">
      <c r="A112" s="12" t="s">
        <v>29</v>
      </c>
      <c r="B112" s="11">
        <v>1910</v>
      </c>
      <c r="C112" s="20">
        <v>250</v>
      </c>
      <c r="D112" s="20">
        <v>170</v>
      </c>
      <c r="E112" s="20">
        <f t="shared" si="5"/>
        <v>0</v>
      </c>
      <c r="F112" s="20"/>
      <c r="G112" s="20"/>
      <c r="H112" s="20"/>
      <c r="L112" s="20">
        <f t="shared" si="4"/>
        <v>0</v>
      </c>
      <c r="M112" s="20"/>
      <c r="N112" s="20"/>
      <c r="O112" s="20"/>
    </row>
    <row r="113" spans="1:18" x14ac:dyDescent="0.2">
      <c r="A113" s="12" t="s">
        <v>29</v>
      </c>
      <c r="B113" s="11">
        <v>1911</v>
      </c>
      <c r="C113" s="20">
        <v>324</v>
      </c>
      <c r="D113" s="20">
        <v>219</v>
      </c>
      <c r="E113" s="20">
        <f t="shared" si="5"/>
        <v>0</v>
      </c>
      <c r="F113" s="20"/>
      <c r="G113" s="20"/>
      <c r="H113" s="20"/>
      <c r="L113" s="20">
        <f t="shared" si="4"/>
        <v>0</v>
      </c>
      <c r="M113" s="20"/>
      <c r="N113" s="20"/>
      <c r="O113" s="20"/>
    </row>
    <row r="114" spans="1:18" x14ac:dyDescent="0.2">
      <c r="A114" s="12" t="s">
        <v>29</v>
      </c>
      <c r="B114" s="11">
        <v>1912</v>
      </c>
      <c r="C114" s="20">
        <v>266</v>
      </c>
      <c r="D114" s="20">
        <v>232</v>
      </c>
      <c r="E114" s="20">
        <f t="shared" si="5"/>
        <v>0</v>
      </c>
      <c r="F114" s="20"/>
      <c r="G114" s="20"/>
      <c r="H114" s="20"/>
      <c r="L114" s="20">
        <f t="shared" si="4"/>
        <v>0</v>
      </c>
      <c r="M114" s="20"/>
      <c r="N114" s="20"/>
      <c r="O114" s="20"/>
    </row>
    <row r="115" spans="1:18" x14ac:dyDescent="0.2">
      <c r="A115" s="12" t="s">
        <v>29</v>
      </c>
      <c r="B115" s="11">
        <v>1913</v>
      </c>
      <c r="C115" s="20">
        <v>319</v>
      </c>
      <c r="D115" s="20">
        <v>195</v>
      </c>
      <c r="E115" s="20">
        <f t="shared" si="5"/>
        <v>0</v>
      </c>
      <c r="F115" s="20"/>
      <c r="G115" s="20"/>
      <c r="H115" s="20"/>
      <c r="L115" s="20">
        <f t="shared" si="4"/>
        <v>0</v>
      </c>
      <c r="M115" s="20"/>
      <c r="N115" s="20"/>
      <c r="O115" s="20"/>
    </row>
    <row r="116" spans="1:18" x14ac:dyDescent="0.2">
      <c r="A116" s="12" t="s">
        <v>29</v>
      </c>
      <c r="B116" s="11">
        <v>1914</v>
      </c>
      <c r="C116" s="20">
        <v>387</v>
      </c>
      <c r="D116" s="20">
        <v>135</v>
      </c>
      <c r="E116" s="20">
        <f t="shared" si="5"/>
        <v>0</v>
      </c>
      <c r="F116" s="20"/>
      <c r="G116" s="20"/>
      <c r="H116" s="20"/>
      <c r="L116" s="20">
        <f t="shared" si="4"/>
        <v>0</v>
      </c>
      <c r="M116" s="20"/>
      <c r="N116" s="20"/>
      <c r="O116" s="20"/>
    </row>
    <row r="117" spans="1:18" x14ac:dyDescent="0.2">
      <c r="A117" s="12" t="s">
        <v>29</v>
      </c>
      <c r="B117" s="11">
        <v>1915</v>
      </c>
      <c r="C117" s="20">
        <v>258</v>
      </c>
      <c r="D117" s="20">
        <v>71</v>
      </c>
      <c r="E117" s="20">
        <f t="shared" si="5"/>
        <v>0</v>
      </c>
      <c r="F117" s="20"/>
      <c r="G117" s="20"/>
      <c r="H117" s="20"/>
      <c r="L117" s="20">
        <f t="shared" si="4"/>
        <v>0</v>
      </c>
      <c r="M117" s="20"/>
      <c r="N117" s="20"/>
      <c r="O117" s="20"/>
    </row>
    <row r="118" spans="1:18" x14ac:dyDescent="0.2">
      <c r="A118" s="12" t="s">
        <v>29</v>
      </c>
      <c r="B118" s="11">
        <v>1916</v>
      </c>
      <c r="C118" s="20">
        <v>213</v>
      </c>
      <c r="D118" s="20">
        <v>66</v>
      </c>
      <c r="E118" s="20">
        <f t="shared" si="5"/>
        <v>0</v>
      </c>
      <c r="F118" s="20"/>
      <c r="G118" s="20"/>
      <c r="H118" s="20"/>
      <c r="L118" s="20">
        <f t="shared" si="4"/>
        <v>0</v>
      </c>
      <c r="M118" s="20"/>
      <c r="N118" s="20"/>
      <c r="O118" s="20"/>
    </row>
    <row r="119" spans="1:18" x14ac:dyDescent="0.2">
      <c r="A119" s="12" t="s">
        <v>29</v>
      </c>
      <c r="B119" s="11">
        <v>1917</v>
      </c>
      <c r="C119" s="20">
        <v>210</v>
      </c>
      <c r="D119" s="20">
        <v>64</v>
      </c>
      <c r="E119" s="20">
        <f t="shared" si="5"/>
        <v>0</v>
      </c>
      <c r="F119" s="20"/>
      <c r="G119" s="20"/>
      <c r="H119" s="20"/>
      <c r="L119" s="20">
        <f t="shared" si="4"/>
        <v>0</v>
      </c>
      <c r="M119" s="20"/>
      <c r="N119" s="20"/>
      <c r="O119" s="20"/>
    </row>
    <row r="120" spans="1:18" x14ac:dyDescent="0.2">
      <c r="A120" s="12" t="s">
        <v>29</v>
      </c>
      <c r="B120" s="11">
        <v>1918</v>
      </c>
      <c r="C120" s="20">
        <v>186</v>
      </c>
      <c r="D120" s="20">
        <v>56</v>
      </c>
      <c r="E120" s="20">
        <f t="shared" si="5"/>
        <v>0</v>
      </c>
      <c r="F120" s="20"/>
      <c r="G120" s="20"/>
      <c r="H120" s="20"/>
      <c r="L120" s="20">
        <f t="shared" si="4"/>
        <v>0</v>
      </c>
      <c r="M120" s="20"/>
      <c r="N120" s="20"/>
      <c r="O120" s="20"/>
    </row>
    <row r="121" spans="1:18" x14ac:dyDescent="0.2">
      <c r="A121" s="12" t="s">
        <v>29</v>
      </c>
      <c r="B121" s="11">
        <v>1919</v>
      </c>
      <c r="C121" s="20">
        <v>146</v>
      </c>
      <c r="D121" s="20">
        <v>95</v>
      </c>
      <c r="E121" s="20">
        <f t="shared" si="5"/>
        <v>0</v>
      </c>
      <c r="F121" s="20"/>
      <c r="G121" s="20"/>
      <c r="H121" s="20"/>
      <c r="L121" s="20">
        <f t="shared" si="4"/>
        <v>0</v>
      </c>
      <c r="M121" s="20"/>
      <c r="N121" s="20"/>
      <c r="O121" s="20"/>
    </row>
    <row r="122" spans="1:18" x14ac:dyDescent="0.2">
      <c r="A122" s="12" t="s">
        <v>29</v>
      </c>
      <c r="B122" s="11">
        <v>1920</v>
      </c>
      <c r="C122" s="20">
        <v>129</v>
      </c>
      <c r="D122" s="20">
        <v>65</v>
      </c>
      <c r="E122" s="20">
        <f t="shared" si="5"/>
        <v>0</v>
      </c>
      <c r="F122" s="20"/>
      <c r="G122" s="20"/>
      <c r="H122" s="20"/>
      <c r="L122" s="20">
        <f t="shared" si="4"/>
        <v>0</v>
      </c>
      <c r="M122" s="20"/>
      <c r="N122" s="20"/>
      <c r="O122" s="20"/>
    </row>
    <row r="123" spans="1:18" x14ac:dyDescent="0.2">
      <c r="A123" s="12" t="s">
        <v>29</v>
      </c>
      <c r="B123" s="11">
        <v>1921</v>
      </c>
      <c r="C123" s="20">
        <v>148</v>
      </c>
      <c r="D123" s="20">
        <v>64</v>
      </c>
      <c r="E123" s="20">
        <f t="shared" si="5"/>
        <v>0</v>
      </c>
      <c r="F123" s="20"/>
      <c r="G123" s="20"/>
      <c r="H123" s="20"/>
      <c r="L123" s="20">
        <f t="shared" si="4"/>
        <v>0</v>
      </c>
      <c r="M123" s="20"/>
      <c r="N123" s="20"/>
      <c r="O123" s="20"/>
    </row>
    <row r="124" spans="1:18" x14ac:dyDescent="0.2">
      <c r="A124" s="12" t="s">
        <v>29</v>
      </c>
      <c r="B124" s="11">
        <v>1922</v>
      </c>
      <c r="C124" s="20">
        <v>101</v>
      </c>
      <c r="D124" s="20">
        <v>68</v>
      </c>
      <c r="E124" s="20">
        <f t="shared" si="5"/>
        <v>0</v>
      </c>
      <c r="F124" s="20"/>
      <c r="G124" s="20"/>
      <c r="H124" s="20"/>
      <c r="L124" s="20">
        <f t="shared" si="4"/>
        <v>0</v>
      </c>
      <c r="M124" s="20"/>
      <c r="N124" s="20"/>
      <c r="O124" s="20"/>
    </row>
    <row r="125" spans="1:18" x14ac:dyDescent="0.2">
      <c r="A125" s="12" t="s">
        <v>29</v>
      </c>
      <c r="B125" s="11">
        <v>1923</v>
      </c>
      <c r="C125" s="20">
        <v>91</v>
      </c>
      <c r="D125" s="20">
        <v>60</v>
      </c>
      <c r="E125" s="20">
        <f t="shared" si="5"/>
        <v>0</v>
      </c>
      <c r="F125" s="20"/>
      <c r="G125" s="20"/>
      <c r="H125" s="20"/>
      <c r="L125" s="20">
        <f t="shared" si="4"/>
        <v>0</v>
      </c>
      <c r="M125" s="20"/>
      <c r="N125" s="20"/>
      <c r="O125" s="20"/>
    </row>
    <row r="126" spans="1:18" x14ac:dyDescent="0.2">
      <c r="A126" s="12" t="s">
        <v>29</v>
      </c>
      <c r="B126" s="11">
        <v>1924</v>
      </c>
      <c r="C126" s="20">
        <v>107</v>
      </c>
      <c r="D126" s="20">
        <v>61</v>
      </c>
      <c r="E126" s="20">
        <f t="shared" si="5"/>
        <v>0</v>
      </c>
      <c r="F126" s="20"/>
      <c r="G126" s="20"/>
      <c r="H126" s="20"/>
      <c r="L126" s="20">
        <f t="shared" si="4"/>
        <v>1</v>
      </c>
      <c r="M126" s="20"/>
      <c r="N126" s="20">
        <v>1</v>
      </c>
      <c r="O126" s="20"/>
      <c r="P126" s="9" t="s">
        <v>184</v>
      </c>
      <c r="Q126" s="10" t="s">
        <v>104</v>
      </c>
      <c r="R126" s="10" t="s">
        <v>134</v>
      </c>
    </row>
    <row r="127" spans="1:18" x14ac:dyDescent="0.2">
      <c r="A127" s="12" t="s">
        <v>29</v>
      </c>
      <c r="B127" s="11">
        <v>1925</v>
      </c>
      <c r="C127" s="20">
        <v>102</v>
      </c>
      <c r="D127" s="20">
        <v>63</v>
      </c>
      <c r="E127" s="20">
        <f t="shared" si="5"/>
        <v>0</v>
      </c>
      <c r="F127" s="20"/>
      <c r="G127" s="20"/>
      <c r="H127" s="20"/>
      <c r="L127" s="20">
        <f t="shared" si="4"/>
        <v>0</v>
      </c>
      <c r="M127" s="20"/>
      <c r="N127" s="20"/>
      <c r="O127" s="20"/>
    </row>
    <row r="128" spans="1:18" x14ac:dyDescent="0.2">
      <c r="A128" s="12" t="s">
        <v>29</v>
      </c>
      <c r="B128" s="11">
        <v>1926</v>
      </c>
      <c r="C128" s="20">
        <v>150</v>
      </c>
      <c r="D128" s="20">
        <v>61</v>
      </c>
      <c r="E128" s="20">
        <f t="shared" si="5"/>
        <v>0</v>
      </c>
      <c r="F128" s="20"/>
      <c r="G128" s="20"/>
      <c r="H128" s="20"/>
      <c r="L128" s="20">
        <f t="shared" si="4"/>
        <v>0</v>
      </c>
      <c r="M128" s="20"/>
      <c r="N128" s="20"/>
      <c r="O128" s="20"/>
    </row>
    <row r="129" spans="1:18" x14ac:dyDescent="0.2">
      <c r="A129" s="12" t="s">
        <v>29</v>
      </c>
      <c r="B129" s="11">
        <v>1927</v>
      </c>
      <c r="C129" s="20">
        <v>104</v>
      </c>
      <c r="D129" s="20">
        <v>66</v>
      </c>
      <c r="E129" s="20">
        <f t="shared" si="5"/>
        <v>0</v>
      </c>
      <c r="F129" s="20"/>
      <c r="G129" s="20"/>
      <c r="H129" s="20"/>
      <c r="L129" s="20">
        <f t="shared" si="4"/>
        <v>0</v>
      </c>
      <c r="M129" s="20"/>
      <c r="N129" s="20"/>
      <c r="O129" s="20"/>
    </row>
    <row r="130" spans="1:18" x14ac:dyDescent="0.2">
      <c r="A130" s="12" t="s">
        <v>29</v>
      </c>
      <c r="B130" s="11">
        <v>1928</v>
      </c>
      <c r="C130" s="20">
        <v>143</v>
      </c>
      <c r="D130" s="20">
        <v>89</v>
      </c>
      <c r="E130" s="20">
        <f t="shared" si="5"/>
        <v>0</v>
      </c>
      <c r="F130" s="20"/>
      <c r="G130" s="20"/>
      <c r="H130" s="20"/>
      <c r="L130" s="20">
        <f t="shared" si="4"/>
        <v>0</v>
      </c>
      <c r="M130" s="20"/>
      <c r="N130" s="20"/>
      <c r="O130" s="20"/>
    </row>
    <row r="131" spans="1:18" x14ac:dyDescent="0.2">
      <c r="A131" s="12" t="s">
        <v>29</v>
      </c>
      <c r="B131" s="11">
        <v>1929</v>
      </c>
      <c r="C131" s="20">
        <v>120</v>
      </c>
      <c r="D131" s="20">
        <v>91</v>
      </c>
      <c r="E131" s="20">
        <f t="shared" si="5"/>
        <v>0</v>
      </c>
      <c r="F131" s="20"/>
      <c r="G131" s="20"/>
      <c r="H131" s="20"/>
      <c r="L131" s="20">
        <f t="shared" si="4"/>
        <v>0</v>
      </c>
      <c r="M131" s="20"/>
      <c r="N131" s="20"/>
      <c r="O131" s="20"/>
    </row>
    <row r="132" spans="1:18" x14ac:dyDescent="0.2">
      <c r="A132" s="12" t="s">
        <v>29</v>
      </c>
      <c r="B132" s="11">
        <v>1930</v>
      </c>
      <c r="C132" s="20">
        <v>135</v>
      </c>
      <c r="D132" s="20">
        <v>69</v>
      </c>
      <c r="E132" s="20">
        <f t="shared" si="5"/>
        <v>0</v>
      </c>
      <c r="F132" s="20"/>
      <c r="G132" s="20"/>
      <c r="H132" s="20"/>
      <c r="L132" s="20">
        <f t="shared" si="4"/>
        <v>0</v>
      </c>
      <c r="M132" s="20"/>
      <c r="N132" s="20"/>
      <c r="O132" s="20"/>
    </row>
    <row r="133" spans="1:18" x14ac:dyDescent="0.2">
      <c r="A133" s="12" t="s">
        <v>29</v>
      </c>
      <c r="B133" s="11">
        <v>1931</v>
      </c>
      <c r="C133" s="20">
        <v>116</v>
      </c>
      <c r="D133" s="20">
        <v>82</v>
      </c>
      <c r="E133" s="20">
        <f t="shared" si="5"/>
        <v>1</v>
      </c>
      <c r="F133" s="20"/>
      <c r="G133" s="20"/>
      <c r="H133" s="20">
        <v>1</v>
      </c>
      <c r="I133" s="10" t="s">
        <v>132</v>
      </c>
      <c r="J133" s="10" t="s">
        <v>163</v>
      </c>
      <c r="K133" s="10" t="s">
        <v>164</v>
      </c>
      <c r="L133" s="20">
        <f t="shared" si="4"/>
        <v>0</v>
      </c>
      <c r="M133" s="20"/>
      <c r="N133" s="20"/>
      <c r="O133" s="20"/>
    </row>
    <row r="134" spans="1:18" x14ac:dyDescent="0.2">
      <c r="A134" s="12" t="s">
        <v>29</v>
      </c>
      <c r="B134" s="11">
        <v>1932</v>
      </c>
      <c r="C134" s="20">
        <v>118</v>
      </c>
      <c r="D134" s="20">
        <v>46</v>
      </c>
      <c r="E134" s="20">
        <f t="shared" si="5"/>
        <v>0</v>
      </c>
      <c r="F134" s="20"/>
      <c r="G134" s="20"/>
      <c r="H134" s="20"/>
      <c r="L134" s="20">
        <f t="shared" si="4"/>
        <v>0</v>
      </c>
      <c r="M134" s="20"/>
      <c r="N134" s="20"/>
      <c r="O134" s="20"/>
    </row>
    <row r="135" spans="1:18" x14ac:dyDescent="0.2">
      <c r="A135" s="12" t="s">
        <v>29</v>
      </c>
      <c r="B135" s="11">
        <v>1933</v>
      </c>
      <c r="C135" s="20">
        <v>74</v>
      </c>
      <c r="D135" s="20">
        <v>20</v>
      </c>
      <c r="E135" s="20">
        <f t="shared" si="5"/>
        <v>0</v>
      </c>
      <c r="F135" s="20"/>
      <c r="G135" s="20"/>
      <c r="H135" s="20"/>
      <c r="L135" s="20">
        <f t="shared" si="4"/>
        <v>0</v>
      </c>
      <c r="M135" s="20"/>
      <c r="N135" s="20"/>
      <c r="O135" s="20"/>
    </row>
    <row r="136" spans="1:18" x14ac:dyDescent="0.2">
      <c r="A136" s="12" t="s">
        <v>29</v>
      </c>
      <c r="B136" s="11">
        <v>1934</v>
      </c>
      <c r="C136" s="20">
        <v>88</v>
      </c>
      <c r="D136" s="20">
        <v>7</v>
      </c>
      <c r="E136" s="20">
        <f t="shared" si="5"/>
        <v>0</v>
      </c>
      <c r="F136" s="20"/>
      <c r="G136" s="20"/>
      <c r="H136" s="20"/>
      <c r="L136" s="20">
        <f t="shared" si="4"/>
        <v>0</v>
      </c>
      <c r="M136" s="20"/>
      <c r="N136" s="20"/>
      <c r="O136" s="20"/>
    </row>
    <row r="137" spans="1:18" x14ac:dyDescent="0.2">
      <c r="A137" s="12" t="s">
        <v>29</v>
      </c>
      <c r="B137" s="11">
        <v>1935</v>
      </c>
      <c r="C137" s="20">
        <v>31</v>
      </c>
      <c r="D137" s="20">
        <v>3</v>
      </c>
      <c r="E137" s="20">
        <f t="shared" si="5"/>
        <v>0</v>
      </c>
      <c r="F137" s="20"/>
      <c r="G137" s="20"/>
      <c r="H137" s="20"/>
      <c r="L137" s="20">
        <f t="shared" si="4"/>
        <v>0</v>
      </c>
      <c r="M137" s="20"/>
      <c r="N137" s="20"/>
      <c r="O137" s="20"/>
      <c r="P137" s="9"/>
      <c r="Q137" s="9"/>
      <c r="R137" s="9"/>
    </row>
    <row r="138" spans="1:18" x14ac:dyDescent="0.2">
      <c r="A138" s="12" t="s">
        <v>29</v>
      </c>
      <c r="B138" s="11">
        <v>1936</v>
      </c>
      <c r="C138" s="20">
        <v>39</v>
      </c>
      <c r="D138" s="20">
        <v>30</v>
      </c>
      <c r="E138" s="20">
        <f t="shared" si="5"/>
        <v>0</v>
      </c>
      <c r="F138" s="20"/>
      <c r="G138" s="20"/>
      <c r="H138" s="20"/>
      <c r="L138" s="20">
        <f t="shared" si="4"/>
        <v>0</v>
      </c>
      <c r="M138" s="20"/>
      <c r="N138" s="20"/>
      <c r="O138" s="20"/>
      <c r="P138" s="9"/>
      <c r="Q138" s="9"/>
      <c r="R138" s="9"/>
    </row>
    <row r="139" spans="1:18" x14ac:dyDescent="0.2">
      <c r="A139" s="12" t="s">
        <v>29</v>
      </c>
      <c r="B139" s="11">
        <v>1937</v>
      </c>
      <c r="C139" s="20">
        <v>37</v>
      </c>
      <c r="D139" s="20">
        <v>29</v>
      </c>
      <c r="E139" s="20">
        <f t="shared" si="5"/>
        <v>0</v>
      </c>
      <c r="F139" s="20"/>
      <c r="G139" s="20"/>
      <c r="H139" s="20"/>
      <c r="L139" s="20">
        <f t="shared" si="4"/>
        <v>0</v>
      </c>
      <c r="M139" s="20"/>
      <c r="N139" s="20"/>
      <c r="O139" s="20"/>
      <c r="P139" s="9"/>
      <c r="Q139" s="9"/>
      <c r="R139" s="9"/>
    </row>
    <row r="140" spans="1:18" x14ac:dyDescent="0.2">
      <c r="A140" s="12" t="s">
        <v>29</v>
      </c>
      <c r="B140" s="11">
        <v>1938</v>
      </c>
      <c r="C140" s="20">
        <v>21</v>
      </c>
      <c r="D140" s="20">
        <v>7</v>
      </c>
      <c r="E140" s="20">
        <f t="shared" si="5"/>
        <v>0</v>
      </c>
      <c r="F140" s="20"/>
      <c r="G140" s="20"/>
      <c r="H140" s="20"/>
      <c r="L140" s="20">
        <f t="shared" si="4"/>
        <v>1</v>
      </c>
      <c r="M140" s="20"/>
      <c r="N140" s="20"/>
      <c r="O140" s="20">
        <v>1</v>
      </c>
      <c r="P140" s="9" t="s">
        <v>156</v>
      </c>
      <c r="Q140" s="9" t="s">
        <v>185</v>
      </c>
      <c r="R140" s="9" t="s">
        <v>92</v>
      </c>
    </row>
    <row r="141" spans="1:18" x14ac:dyDescent="0.2">
      <c r="A141" s="12" t="s">
        <v>29</v>
      </c>
      <c r="B141" s="11">
        <v>1939</v>
      </c>
      <c r="C141" s="20">
        <v>0</v>
      </c>
      <c r="D141" s="20">
        <v>1</v>
      </c>
      <c r="E141" s="20">
        <f t="shared" si="5"/>
        <v>0</v>
      </c>
      <c r="F141" s="20"/>
      <c r="G141" s="20"/>
      <c r="H141" s="20"/>
      <c r="L141" s="20">
        <f t="shared" si="4"/>
        <v>0</v>
      </c>
      <c r="M141" s="20"/>
      <c r="N141" s="20"/>
      <c r="O141" s="20"/>
      <c r="P141" s="9"/>
      <c r="Q141" s="9"/>
      <c r="R141" s="9"/>
    </row>
    <row r="142" spans="1:18" x14ac:dyDescent="0.2">
      <c r="A142" s="14" t="s">
        <v>29</v>
      </c>
      <c r="B142" s="14">
        <v>1940</v>
      </c>
      <c r="C142" s="21" t="s">
        <v>9</v>
      </c>
      <c r="D142" s="21" t="s">
        <v>9</v>
      </c>
      <c r="E142" s="21" t="s">
        <v>9</v>
      </c>
      <c r="F142" s="21" t="s">
        <v>9</v>
      </c>
      <c r="G142" s="21" t="s">
        <v>9</v>
      </c>
      <c r="H142" s="21" t="s">
        <v>9</v>
      </c>
      <c r="I142" s="15"/>
      <c r="J142" s="16"/>
      <c r="K142" s="16"/>
      <c r="L142" s="21" t="s">
        <v>9</v>
      </c>
      <c r="M142" s="21" t="s">
        <v>9</v>
      </c>
      <c r="N142" s="21" t="s">
        <v>9</v>
      </c>
      <c r="O142" s="21" t="s">
        <v>9</v>
      </c>
      <c r="P142" s="17"/>
      <c r="Q142" s="17"/>
      <c r="R142" s="17"/>
    </row>
    <row r="143" spans="1:18" x14ac:dyDescent="0.2">
      <c r="A143" s="14" t="s">
        <v>29</v>
      </c>
      <c r="B143" s="14">
        <v>1941</v>
      </c>
      <c r="C143" s="21" t="s">
        <v>9</v>
      </c>
      <c r="D143" s="21" t="s">
        <v>9</v>
      </c>
      <c r="E143" s="21" t="s">
        <v>9</v>
      </c>
      <c r="F143" s="21" t="s">
        <v>9</v>
      </c>
      <c r="G143" s="21" t="s">
        <v>9</v>
      </c>
      <c r="H143" s="21" t="s">
        <v>9</v>
      </c>
      <c r="I143" s="15"/>
      <c r="J143" s="16"/>
      <c r="K143" s="16"/>
      <c r="L143" s="21" t="s">
        <v>9</v>
      </c>
      <c r="M143" s="21" t="s">
        <v>9</v>
      </c>
      <c r="N143" s="21" t="s">
        <v>9</v>
      </c>
      <c r="O143" s="21" t="s">
        <v>9</v>
      </c>
      <c r="P143" s="17"/>
      <c r="Q143" s="17"/>
      <c r="R143" s="17"/>
    </row>
    <row r="144" spans="1:18" x14ac:dyDescent="0.2">
      <c r="A144" s="14" t="s">
        <v>29</v>
      </c>
      <c r="B144" s="14">
        <v>1942</v>
      </c>
      <c r="C144" s="21" t="s">
        <v>9</v>
      </c>
      <c r="D144" s="21" t="s">
        <v>9</v>
      </c>
      <c r="E144" s="21" t="s">
        <v>9</v>
      </c>
      <c r="F144" s="21" t="s">
        <v>9</v>
      </c>
      <c r="G144" s="21" t="s">
        <v>9</v>
      </c>
      <c r="H144" s="21" t="s">
        <v>9</v>
      </c>
      <c r="I144" s="15"/>
      <c r="J144" s="16"/>
      <c r="K144" s="16"/>
      <c r="L144" s="21" t="s">
        <v>9</v>
      </c>
      <c r="M144" s="21" t="s">
        <v>9</v>
      </c>
      <c r="N144" s="21" t="s">
        <v>9</v>
      </c>
      <c r="O144" s="21" t="s">
        <v>9</v>
      </c>
      <c r="P144" s="17"/>
      <c r="Q144" s="17"/>
      <c r="R144" s="17"/>
    </row>
    <row r="145" spans="1:18" x14ac:dyDescent="0.2">
      <c r="A145" s="14" t="s">
        <v>29</v>
      </c>
      <c r="B145" s="14">
        <v>1943</v>
      </c>
      <c r="C145" s="21" t="s">
        <v>9</v>
      </c>
      <c r="D145" s="21" t="s">
        <v>9</v>
      </c>
      <c r="E145" s="21" t="s">
        <v>9</v>
      </c>
      <c r="F145" s="21" t="s">
        <v>9</v>
      </c>
      <c r="G145" s="21" t="s">
        <v>9</v>
      </c>
      <c r="H145" s="21" t="s">
        <v>9</v>
      </c>
      <c r="I145" s="15"/>
      <c r="J145" s="16"/>
      <c r="K145" s="16"/>
      <c r="L145" s="21" t="s">
        <v>9</v>
      </c>
      <c r="M145" s="21" t="s">
        <v>9</v>
      </c>
      <c r="N145" s="21" t="s">
        <v>9</v>
      </c>
      <c r="O145" s="21" t="s">
        <v>9</v>
      </c>
      <c r="P145" s="17"/>
      <c r="Q145" s="17"/>
      <c r="R145" s="17"/>
    </row>
    <row r="146" spans="1:18" x14ac:dyDescent="0.2">
      <c r="A146" s="14" t="s">
        <v>29</v>
      </c>
      <c r="B146" s="14">
        <v>1944</v>
      </c>
      <c r="C146" s="21" t="s">
        <v>9</v>
      </c>
      <c r="D146" s="21" t="s">
        <v>9</v>
      </c>
      <c r="E146" s="21" t="s">
        <v>9</v>
      </c>
      <c r="F146" s="21" t="s">
        <v>9</v>
      </c>
      <c r="G146" s="21" t="s">
        <v>9</v>
      </c>
      <c r="H146" s="21" t="s">
        <v>9</v>
      </c>
      <c r="I146" s="15"/>
      <c r="J146" s="16"/>
      <c r="K146" s="16"/>
      <c r="L146" s="21" t="s">
        <v>9</v>
      </c>
      <c r="M146" s="21" t="s">
        <v>9</v>
      </c>
      <c r="N146" s="21" t="s">
        <v>9</v>
      </c>
      <c r="O146" s="21" t="s">
        <v>9</v>
      </c>
      <c r="P146" s="17"/>
      <c r="Q146" s="17"/>
      <c r="R146" s="17"/>
    </row>
    <row r="147" spans="1:18" x14ac:dyDescent="0.2">
      <c r="A147" s="14" t="s">
        <v>29</v>
      </c>
      <c r="B147" s="14">
        <v>1945</v>
      </c>
      <c r="C147" s="21" t="s">
        <v>9</v>
      </c>
      <c r="D147" s="21" t="s">
        <v>9</v>
      </c>
      <c r="E147" s="21" t="s">
        <v>9</v>
      </c>
      <c r="F147" s="21" t="s">
        <v>9</v>
      </c>
      <c r="G147" s="21" t="s">
        <v>9</v>
      </c>
      <c r="H147" s="21" t="s">
        <v>9</v>
      </c>
      <c r="I147" s="15"/>
      <c r="J147" s="16"/>
      <c r="K147" s="16"/>
      <c r="L147" s="21" t="s">
        <v>9</v>
      </c>
      <c r="M147" s="21" t="s">
        <v>9</v>
      </c>
      <c r="N147" s="21" t="s">
        <v>9</v>
      </c>
      <c r="O147" s="21" t="s">
        <v>9</v>
      </c>
      <c r="P147" s="17"/>
      <c r="Q147" s="17"/>
      <c r="R147" s="17"/>
    </row>
    <row r="148" spans="1:18" x14ac:dyDescent="0.2">
      <c r="A148" s="14" t="s">
        <v>29</v>
      </c>
      <c r="B148" s="14">
        <v>1946</v>
      </c>
      <c r="C148" s="21" t="s">
        <v>9</v>
      </c>
      <c r="D148" s="21" t="s">
        <v>9</v>
      </c>
      <c r="E148" s="21" t="s">
        <v>9</v>
      </c>
      <c r="F148" s="21" t="s">
        <v>9</v>
      </c>
      <c r="G148" s="21" t="s">
        <v>9</v>
      </c>
      <c r="H148" s="21" t="s">
        <v>9</v>
      </c>
      <c r="I148" s="15"/>
      <c r="J148" s="16"/>
      <c r="K148" s="16"/>
      <c r="L148" s="21" t="s">
        <v>9</v>
      </c>
      <c r="M148" s="21" t="s">
        <v>9</v>
      </c>
      <c r="N148" s="21" t="s">
        <v>9</v>
      </c>
      <c r="O148" s="21" t="s">
        <v>9</v>
      </c>
      <c r="P148" s="17"/>
      <c r="Q148" s="17"/>
      <c r="R148" s="17"/>
    </row>
    <row r="149" spans="1:18" x14ac:dyDescent="0.2">
      <c r="A149" s="14" t="s">
        <v>29</v>
      </c>
      <c r="B149" s="14">
        <v>1947</v>
      </c>
      <c r="C149" s="21" t="s">
        <v>9</v>
      </c>
      <c r="D149" s="21" t="s">
        <v>9</v>
      </c>
      <c r="E149" s="21" t="s">
        <v>9</v>
      </c>
      <c r="F149" s="21" t="s">
        <v>9</v>
      </c>
      <c r="G149" s="21" t="s">
        <v>9</v>
      </c>
      <c r="H149" s="21" t="s">
        <v>9</v>
      </c>
      <c r="I149" s="15"/>
      <c r="J149" s="16"/>
      <c r="K149" s="16"/>
      <c r="L149" s="21" t="s">
        <v>9</v>
      </c>
      <c r="M149" s="21" t="s">
        <v>9</v>
      </c>
      <c r="N149" s="21" t="s">
        <v>9</v>
      </c>
      <c r="O149" s="21" t="s">
        <v>9</v>
      </c>
      <c r="P149" s="17"/>
      <c r="Q149" s="17"/>
      <c r="R149" s="17"/>
    </row>
    <row r="150" spans="1:18" x14ac:dyDescent="0.2">
      <c r="A150" s="14" t="s">
        <v>29</v>
      </c>
      <c r="B150" s="14">
        <v>1948</v>
      </c>
      <c r="C150" s="21" t="s">
        <v>9</v>
      </c>
      <c r="D150" s="21" t="s">
        <v>9</v>
      </c>
      <c r="E150" s="21" t="s">
        <v>9</v>
      </c>
      <c r="F150" s="21" t="s">
        <v>9</v>
      </c>
      <c r="G150" s="21" t="s">
        <v>9</v>
      </c>
      <c r="H150" s="21" t="s">
        <v>9</v>
      </c>
      <c r="I150" s="15"/>
      <c r="J150" s="16"/>
      <c r="K150" s="16"/>
      <c r="L150" s="21" t="s">
        <v>9</v>
      </c>
      <c r="M150" s="21" t="s">
        <v>9</v>
      </c>
      <c r="N150" s="21" t="s">
        <v>9</v>
      </c>
      <c r="O150" s="21" t="s">
        <v>9</v>
      </c>
      <c r="P150" s="17"/>
      <c r="Q150" s="17"/>
      <c r="R150" s="17"/>
    </row>
    <row r="151" spans="1:18" x14ac:dyDescent="0.2">
      <c r="A151" s="14" t="s">
        <v>29</v>
      </c>
      <c r="B151" s="14">
        <v>1949</v>
      </c>
      <c r="C151" s="21" t="s">
        <v>9</v>
      </c>
      <c r="D151" s="21" t="s">
        <v>9</v>
      </c>
      <c r="E151" s="21" t="s">
        <v>9</v>
      </c>
      <c r="F151" s="21" t="s">
        <v>9</v>
      </c>
      <c r="G151" s="21" t="s">
        <v>9</v>
      </c>
      <c r="H151" s="21" t="s">
        <v>9</v>
      </c>
      <c r="I151" s="15"/>
      <c r="J151" s="16"/>
      <c r="K151" s="16"/>
      <c r="L151" s="21" t="s">
        <v>9</v>
      </c>
      <c r="M151" s="21" t="s">
        <v>9</v>
      </c>
      <c r="N151" s="21" t="s">
        <v>9</v>
      </c>
      <c r="O151" s="21" t="s">
        <v>9</v>
      </c>
      <c r="P151" s="17"/>
      <c r="Q151" s="17"/>
      <c r="R151" s="17"/>
    </row>
    <row r="152" spans="1:18" x14ac:dyDescent="0.2">
      <c r="A152" s="14" t="s">
        <v>29</v>
      </c>
      <c r="B152" s="14">
        <v>1950</v>
      </c>
      <c r="C152" s="21" t="s">
        <v>9</v>
      </c>
      <c r="D152" s="21" t="s">
        <v>9</v>
      </c>
      <c r="E152" s="21" t="s">
        <v>9</v>
      </c>
      <c r="F152" s="21" t="s">
        <v>9</v>
      </c>
      <c r="G152" s="21" t="s">
        <v>9</v>
      </c>
      <c r="H152" s="21" t="s">
        <v>9</v>
      </c>
      <c r="I152" s="15"/>
      <c r="J152" s="16"/>
      <c r="K152" s="16"/>
      <c r="L152" s="21" t="s">
        <v>9</v>
      </c>
      <c r="M152" s="21" t="s">
        <v>9</v>
      </c>
      <c r="N152" s="21" t="s">
        <v>9</v>
      </c>
      <c r="O152" s="21" t="s">
        <v>9</v>
      </c>
      <c r="P152" s="17"/>
      <c r="Q152" s="17"/>
      <c r="R152" s="17"/>
    </row>
    <row r="153" spans="1:18" x14ac:dyDescent="0.2">
      <c r="A153" s="14" t="s">
        <v>29</v>
      </c>
      <c r="B153" s="14">
        <v>1951</v>
      </c>
      <c r="C153" s="21" t="s">
        <v>9</v>
      </c>
      <c r="D153" s="21" t="s">
        <v>9</v>
      </c>
      <c r="E153" s="21" t="s">
        <v>9</v>
      </c>
      <c r="F153" s="21" t="s">
        <v>9</v>
      </c>
      <c r="G153" s="21" t="s">
        <v>9</v>
      </c>
      <c r="H153" s="21" t="s">
        <v>9</v>
      </c>
      <c r="I153" s="15"/>
      <c r="J153" s="16"/>
      <c r="K153" s="16"/>
      <c r="L153" s="21" t="s">
        <v>9</v>
      </c>
      <c r="M153" s="21" t="s">
        <v>9</v>
      </c>
      <c r="N153" s="21" t="s">
        <v>9</v>
      </c>
      <c r="O153" s="21" t="s">
        <v>9</v>
      </c>
      <c r="P153" s="17"/>
      <c r="Q153" s="17"/>
      <c r="R153" s="17"/>
    </row>
    <row r="154" spans="1:18" x14ac:dyDescent="0.2">
      <c r="A154" s="14" t="s">
        <v>29</v>
      </c>
      <c r="B154" s="14">
        <v>1952</v>
      </c>
      <c r="C154" s="21" t="s">
        <v>9</v>
      </c>
      <c r="D154" s="21" t="s">
        <v>9</v>
      </c>
      <c r="E154" s="21" t="s">
        <v>9</v>
      </c>
      <c r="F154" s="21" t="s">
        <v>9</v>
      </c>
      <c r="G154" s="21" t="s">
        <v>9</v>
      </c>
      <c r="H154" s="21" t="s">
        <v>9</v>
      </c>
      <c r="I154" s="15"/>
      <c r="J154" s="16"/>
      <c r="K154" s="16"/>
      <c r="L154" s="21" t="s">
        <v>9</v>
      </c>
      <c r="M154" s="21" t="s">
        <v>9</v>
      </c>
      <c r="N154" s="21" t="s">
        <v>9</v>
      </c>
      <c r="O154" s="21" t="s">
        <v>9</v>
      </c>
      <c r="P154" s="17"/>
      <c r="Q154" s="17"/>
      <c r="R154" s="17"/>
    </row>
    <row r="155" spans="1:18" x14ac:dyDescent="0.2">
      <c r="A155" s="14" t="s">
        <v>29</v>
      </c>
      <c r="B155" s="14">
        <v>1953</v>
      </c>
      <c r="C155" s="21" t="s">
        <v>9</v>
      </c>
      <c r="D155" s="21" t="s">
        <v>9</v>
      </c>
      <c r="E155" s="21" t="s">
        <v>9</v>
      </c>
      <c r="F155" s="21" t="s">
        <v>9</v>
      </c>
      <c r="G155" s="21" t="s">
        <v>9</v>
      </c>
      <c r="H155" s="21" t="s">
        <v>9</v>
      </c>
      <c r="I155" s="15"/>
      <c r="J155" s="16"/>
      <c r="K155" s="16"/>
      <c r="L155" s="21" t="s">
        <v>9</v>
      </c>
      <c r="M155" s="21" t="s">
        <v>9</v>
      </c>
      <c r="N155" s="21" t="s">
        <v>9</v>
      </c>
      <c r="O155" s="21" t="s">
        <v>9</v>
      </c>
      <c r="P155" s="17"/>
      <c r="Q155" s="17"/>
      <c r="R155" s="17"/>
    </row>
    <row r="156" spans="1:18" x14ac:dyDescent="0.2">
      <c r="A156" s="14" t="s">
        <v>29</v>
      </c>
      <c r="B156" s="14">
        <v>1954</v>
      </c>
      <c r="C156" s="21" t="s">
        <v>9</v>
      </c>
      <c r="D156" s="21" t="s">
        <v>9</v>
      </c>
      <c r="E156" s="21" t="s">
        <v>9</v>
      </c>
      <c r="F156" s="21" t="s">
        <v>9</v>
      </c>
      <c r="G156" s="21" t="s">
        <v>9</v>
      </c>
      <c r="H156" s="21" t="s">
        <v>9</v>
      </c>
      <c r="I156" s="15"/>
      <c r="J156" s="16"/>
      <c r="K156" s="16"/>
      <c r="L156" s="21" t="s">
        <v>9</v>
      </c>
      <c r="M156" s="21" t="s">
        <v>9</v>
      </c>
      <c r="N156" s="21" t="s">
        <v>9</v>
      </c>
      <c r="O156" s="21" t="s">
        <v>9</v>
      </c>
      <c r="P156" s="17"/>
      <c r="Q156" s="17"/>
      <c r="R156" s="17"/>
    </row>
    <row r="157" spans="1:18" x14ac:dyDescent="0.2">
      <c r="A157" s="12" t="s">
        <v>29</v>
      </c>
      <c r="B157" s="11">
        <v>1955</v>
      </c>
      <c r="C157" s="20">
        <v>149</v>
      </c>
      <c r="D157" s="20">
        <v>560</v>
      </c>
      <c r="E157" s="20">
        <f t="shared" si="5"/>
        <v>0</v>
      </c>
      <c r="F157" s="20"/>
      <c r="G157" s="20"/>
      <c r="H157" s="20"/>
      <c r="L157" s="20">
        <f t="shared" si="4"/>
        <v>0</v>
      </c>
      <c r="M157" s="20"/>
      <c r="N157" s="20"/>
      <c r="O157" s="20"/>
      <c r="P157" s="9"/>
      <c r="Q157" s="9"/>
      <c r="R157" s="9"/>
    </row>
    <row r="158" spans="1:18" x14ac:dyDescent="0.2">
      <c r="A158" s="12" t="s">
        <v>29</v>
      </c>
      <c r="B158" s="11">
        <v>1956</v>
      </c>
      <c r="C158" s="20">
        <v>111</v>
      </c>
      <c r="D158" s="20">
        <v>443</v>
      </c>
      <c r="E158" s="20">
        <f t="shared" si="5"/>
        <v>0</v>
      </c>
      <c r="F158" s="20"/>
      <c r="G158" s="20"/>
      <c r="H158" s="20"/>
      <c r="L158" s="20">
        <f t="shared" si="4"/>
        <v>0</v>
      </c>
      <c r="M158" s="20"/>
      <c r="N158" s="20"/>
      <c r="O158" s="20"/>
      <c r="P158" s="9"/>
      <c r="Q158" s="9"/>
      <c r="R158" s="9"/>
    </row>
    <row r="159" spans="1:18" x14ac:dyDescent="0.2">
      <c r="A159" s="12" t="s">
        <v>29</v>
      </c>
      <c r="B159" s="11">
        <v>1957</v>
      </c>
      <c r="C159" s="20">
        <v>123</v>
      </c>
      <c r="D159" s="20">
        <v>388</v>
      </c>
      <c r="E159" s="20">
        <f t="shared" si="5"/>
        <v>0</v>
      </c>
      <c r="F159" s="20"/>
      <c r="G159" s="20"/>
      <c r="H159" s="20"/>
      <c r="L159" s="20">
        <f t="shared" ref="L159:L217" si="6">SUM(M159:O159)</f>
        <v>0</v>
      </c>
      <c r="M159" s="20"/>
      <c r="N159" s="20"/>
      <c r="O159" s="20"/>
      <c r="P159" s="9"/>
      <c r="Q159" s="9"/>
      <c r="R159" s="9"/>
    </row>
    <row r="160" spans="1:18" x14ac:dyDescent="0.2">
      <c r="A160" s="12" t="s">
        <v>29</v>
      </c>
      <c r="B160" s="11">
        <v>1958</v>
      </c>
      <c r="C160" s="20">
        <v>175</v>
      </c>
      <c r="D160" s="20">
        <v>452</v>
      </c>
      <c r="E160" s="20">
        <f t="shared" si="5"/>
        <v>0</v>
      </c>
      <c r="F160" s="20"/>
      <c r="G160" s="20"/>
      <c r="H160" s="20"/>
      <c r="L160" s="20">
        <f t="shared" si="6"/>
        <v>0</v>
      </c>
      <c r="M160" s="20"/>
      <c r="N160" s="20"/>
      <c r="O160" s="20"/>
      <c r="P160" s="9"/>
      <c r="Q160" s="9"/>
      <c r="R160" s="9"/>
    </row>
    <row r="161" spans="1:18" x14ac:dyDescent="0.2">
      <c r="A161" s="12" t="s">
        <v>29</v>
      </c>
      <c r="B161" s="11">
        <v>1959</v>
      </c>
      <c r="C161" s="20">
        <v>204</v>
      </c>
      <c r="D161" s="20">
        <v>416</v>
      </c>
      <c r="E161" s="20">
        <f t="shared" ref="E161:E217" si="7">SUM(F161:H161)</f>
        <v>0</v>
      </c>
      <c r="F161" s="20"/>
      <c r="G161" s="20"/>
      <c r="H161" s="20"/>
      <c r="L161" s="20">
        <f t="shared" si="6"/>
        <v>0</v>
      </c>
      <c r="M161" s="20"/>
      <c r="N161" s="20"/>
      <c r="O161" s="20"/>
      <c r="P161" s="9"/>
      <c r="Q161" s="9"/>
      <c r="R161" s="9"/>
    </row>
    <row r="162" spans="1:18" x14ac:dyDescent="0.2">
      <c r="A162" s="12" t="s">
        <v>29</v>
      </c>
      <c r="B162" s="11">
        <v>1960</v>
      </c>
      <c r="C162" s="20">
        <v>232</v>
      </c>
      <c r="D162" s="20">
        <v>380</v>
      </c>
      <c r="E162" s="20">
        <f t="shared" si="7"/>
        <v>0</v>
      </c>
      <c r="F162" s="20"/>
      <c r="G162" s="20"/>
      <c r="H162" s="20"/>
      <c r="L162" s="20">
        <f t="shared" si="6"/>
        <v>0</v>
      </c>
      <c r="M162" s="20"/>
      <c r="N162" s="20"/>
      <c r="O162" s="20"/>
      <c r="P162" s="9"/>
      <c r="Q162" s="9"/>
      <c r="R162" s="9"/>
    </row>
    <row r="163" spans="1:18" x14ac:dyDescent="0.2">
      <c r="A163" s="12" t="s">
        <v>29</v>
      </c>
      <c r="B163" s="11">
        <v>1961</v>
      </c>
      <c r="C163" s="20">
        <v>226</v>
      </c>
      <c r="D163" s="20">
        <v>482</v>
      </c>
      <c r="E163" s="20">
        <f t="shared" si="7"/>
        <v>0</v>
      </c>
      <c r="F163" s="20"/>
      <c r="G163" s="20"/>
      <c r="H163" s="20"/>
      <c r="L163" s="20">
        <f t="shared" si="6"/>
        <v>0</v>
      </c>
      <c r="M163" s="20"/>
      <c r="N163" s="20"/>
      <c r="O163" s="20"/>
      <c r="P163" s="9"/>
      <c r="Q163" s="9"/>
      <c r="R163" s="9"/>
    </row>
    <row r="164" spans="1:18" x14ac:dyDescent="0.2">
      <c r="A164" s="12" t="s">
        <v>29</v>
      </c>
      <c r="B164" s="11">
        <v>1962</v>
      </c>
      <c r="C164" s="20">
        <v>312</v>
      </c>
      <c r="D164" s="20">
        <v>471</v>
      </c>
      <c r="E164" s="20">
        <f t="shared" si="7"/>
        <v>0</v>
      </c>
      <c r="F164" s="20"/>
      <c r="G164" s="20"/>
      <c r="H164" s="20"/>
      <c r="L164" s="20">
        <f t="shared" si="6"/>
        <v>0</v>
      </c>
      <c r="M164" s="20"/>
      <c r="N164" s="20"/>
      <c r="O164" s="20"/>
      <c r="P164" s="9"/>
      <c r="Q164" s="9"/>
      <c r="R164" s="9"/>
    </row>
    <row r="165" spans="1:18" x14ac:dyDescent="0.2">
      <c r="A165" s="12" t="s">
        <v>29</v>
      </c>
      <c r="B165" s="11">
        <v>1963</v>
      </c>
      <c r="C165" s="20">
        <v>325</v>
      </c>
      <c r="D165" s="20">
        <v>446</v>
      </c>
      <c r="E165" s="20">
        <f t="shared" si="7"/>
        <v>0</v>
      </c>
      <c r="F165" s="20"/>
      <c r="G165" s="20"/>
      <c r="H165" s="20"/>
      <c r="L165" s="20">
        <f t="shared" si="6"/>
        <v>0</v>
      </c>
      <c r="M165" s="20"/>
      <c r="N165" s="20"/>
      <c r="O165" s="20"/>
      <c r="P165" s="9"/>
      <c r="Q165" s="9"/>
      <c r="R165" s="9"/>
    </row>
    <row r="166" spans="1:18" x14ac:dyDescent="0.2">
      <c r="A166" s="12" t="s">
        <v>29</v>
      </c>
      <c r="B166" s="11">
        <v>1964</v>
      </c>
      <c r="C166" s="20">
        <v>313</v>
      </c>
      <c r="D166" s="20">
        <v>451</v>
      </c>
      <c r="E166" s="20">
        <f t="shared" si="7"/>
        <v>0</v>
      </c>
      <c r="F166" s="20"/>
      <c r="G166" s="20"/>
      <c r="H166" s="20"/>
      <c r="L166" s="20">
        <f t="shared" si="6"/>
        <v>0</v>
      </c>
      <c r="M166" s="20"/>
      <c r="N166" s="20"/>
      <c r="O166" s="20"/>
      <c r="P166" s="9"/>
      <c r="Q166" s="9"/>
      <c r="R166" s="9"/>
    </row>
    <row r="167" spans="1:18" x14ac:dyDescent="0.2">
      <c r="A167" s="12" t="s">
        <v>29</v>
      </c>
      <c r="B167" s="11">
        <v>1965</v>
      </c>
      <c r="C167" s="20">
        <v>324</v>
      </c>
      <c r="D167" s="20">
        <v>490</v>
      </c>
      <c r="E167" s="20">
        <f t="shared" si="7"/>
        <v>0</v>
      </c>
      <c r="F167" s="20"/>
      <c r="G167" s="20"/>
      <c r="H167" s="20"/>
      <c r="L167" s="20">
        <f t="shared" si="6"/>
        <v>0</v>
      </c>
      <c r="M167" s="20"/>
      <c r="N167" s="20"/>
      <c r="O167" s="20"/>
      <c r="R167" s="9"/>
    </row>
    <row r="168" spans="1:18" x14ac:dyDescent="0.2">
      <c r="A168" s="12" t="s">
        <v>29</v>
      </c>
      <c r="B168" s="11">
        <v>1966</v>
      </c>
      <c r="C168" s="20">
        <v>489</v>
      </c>
      <c r="D168" s="20">
        <v>662</v>
      </c>
      <c r="E168" s="20">
        <f t="shared" si="7"/>
        <v>1</v>
      </c>
      <c r="F168" s="20"/>
      <c r="G168" s="20"/>
      <c r="H168" s="20">
        <v>1</v>
      </c>
      <c r="I168" s="10" t="s">
        <v>90</v>
      </c>
      <c r="J168" s="10" t="s">
        <v>54</v>
      </c>
      <c r="K168" s="10" t="s">
        <v>53</v>
      </c>
      <c r="L168" s="20">
        <f t="shared" si="6"/>
        <v>1</v>
      </c>
      <c r="M168" s="20">
        <v>1</v>
      </c>
      <c r="N168" s="20"/>
      <c r="O168" s="20"/>
      <c r="P168" s="10" t="s">
        <v>91</v>
      </c>
      <c r="Q168" s="10" t="s">
        <v>160</v>
      </c>
      <c r="R168" s="10" t="s">
        <v>135</v>
      </c>
    </row>
    <row r="169" spans="1:18" x14ac:dyDescent="0.2">
      <c r="A169" s="12" t="s">
        <v>29</v>
      </c>
      <c r="B169" s="11">
        <v>1967</v>
      </c>
      <c r="C169" s="20">
        <v>405</v>
      </c>
      <c r="D169" s="20">
        <v>478</v>
      </c>
      <c r="E169" s="20">
        <f t="shared" si="7"/>
        <v>0</v>
      </c>
      <c r="F169" s="20"/>
      <c r="G169" s="20"/>
      <c r="H169" s="20"/>
      <c r="L169" s="20">
        <f t="shared" si="6"/>
        <v>0</v>
      </c>
      <c r="M169" s="20"/>
      <c r="N169" s="20"/>
      <c r="O169" s="20"/>
      <c r="P169" s="9"/>
      <c r="Q169" s="9"/>
      <c r="R169" s="9"/>
    </row>
    <row r="170" spans="1:18" x14ac:dyDescent="0.2">
      <c r="A170" s="12" t="s">
        <v>29</v>
      </c>
      <c r="B170" s="11">
        <v>1968</v>
      </c>
      <c r="C170" s="20">
        <v>600</v>
      </c>
      <c r="D170" s="20">
        <v>628</v>
      </c>
      <c r="E170" s="20">
        <f t="shared" si="7"/>
        <v>0</v>
      </c>
      <c r="F170" s="20"/>
      <c r="G170" s="20"/>
      <c r="H170" s="20"/>
      <c r="L170" s="20">
        <f t="shared" si="6"/>
        <v>0</v>
      </c>
      <c r="M170" s="20"/>
      <c r="N170" s="20"/>
      <c r="O170" s="20"/>
      <c r="P170" s="9"/>
      <c r="Q170" s="9"/>
      <c r="R170" s="9"/>
    </row>
    <row r="171" spans="1:18" x14ac:dyDescent="0.2">
      <c r="A171" s="12" t="s">
        <v>29</v>
      </c>
      <c r="B171" s="11">
        <v>1969</v>
      </c>
      <c r="C171" s="20">
        <v>450</v>
      </c>
      <c r="D171" s="20">
        <v>593</v>
      </c>
      <c r="E171" s="20">
        <f t="shared" si="7"/>
        <v>0</v>
      </c>
      <c r="F171" s="20"/>
      <c r="G171" s="20"/>
      <c r="H171" s="20"/>
      <c r="L171" s="20">
        <f t="shared" si="6"/>
        <v>0</v>
      </c>
      <c r="M171" s="20"/>
      <c r="N171" s="20"/>
      <c r="O171" s="20"/>
      <c r="P171" s="9"/>
      <c r="Q171" s="9"/>
      <c r="R171" s="9"/>
    </row>
    <row r="172" spans="1:18" x14ac:dyDescent="0.2">
      <c r="A172" s="12" t="s">
        <v>29</v>
      </c>
      <c r="B172" s="11">
        <v>1970</v>
      </c>
      <c r="C172" s="20">
        <v>443</v>
      </c>
      <c r="D172" s="20">
        <v>529</v>
      </c>
      <c r="E172" s="20">
        <f t="shared" si="7"/>
        <v>0</v>
      </c>
      <c r="F172" s="20"/>
      <c r="G172" s="20"/>
      <c r="H172" s="20"/>
      <c r="L172" s="20">
        <f t="shared" si="6"/>
        <v>0</v>
      </c>
      <c r="M172" s="20"/>
      <c r="N172" s="20"/>
      <c r="O172" s="20"/>
      <c r="P172" s="9"/>
      <c r="Q172" s="9"/>
      <c r="R172" s="9"/>
    </row>
    <row r="173" spans="1:18" x14ac:dyDescent="0.2">
      <c r="A173" s="12" t="s">
        <v>29</v>
      </c>
      <c r="B173" s="11">
        <v>1971</v>
      </c>
      <c r="C173" s="20">
        <v>550</v>
      </c>
      <c r="D173" s="20">
        <v>683</v>
      </c>
      <c r="E173" s="20">
        <f t="shared" si="7"/>
        <v>0</v>
      </c>
      <c r="F173" s="20"/>
      <c r="G173" s="20"/>
      <c r="H173" s="20"/>
      <c r="L173" s="20">
        <f t="shared" si="6"/>
        <v>0</v>
      </c>
      <c r="M173" s="20"/>
      <c r="N173" s="20"/>
      <c r="O173" s="20"/>
      <c r="P173" s="9"/>
      <c r="Q173" s="9"/>
      <c r="R173" s="9"/>
    </row>
    <row r="174" spans="1:18" x14ac:dyDescent="0.2">
      <c r="A174" s="12" t="s">
        <v>29</v>
      </c>
      <c r="B174" s="11">
        <v>1972</v>
      </c>
      <c r="C174" s="20">
        <v>662</v>
      </c>
      <c r="D174" s="20">
        <v>668</v>
      </c>
      <c r="E174" s="20">
        <f t="shared" si="7"/>
        <v>0</v>
      </c>
      <c r="F174" s="20"/>
      <c r="G174" s="20"/>
      <c r="H174" s="20"/>
      <c r="L174" s="20">
        <f t="shared" si="6"/>
        <v>0</v>
      </c>
      <c r="M174" s="20"/>
      <c r="N174" s="20"/>
      <c r="O174" s="20"/>
      <c r="P174" s="9"/>
      <c r="Q174" s="9"/>
      <c r="R174" s="9"/>
    </row>
    <row r="175" spans="1:18" x14ac:dyDescent="0.2">
      <c r="A175" s="12" t="s">
        <v>29</v>
      </c>
      <c r="B175" s="11">
        <v>1973</v>
      </c>
      <c r="C175" s="20">
        <v>1369</v>
      </c>
      <c r="D175" s="20">
        <v>738</v>
      </c>
      <c r="E175" s="20">
        <f t="shared" si="7"/>
        <v>1</v>
      </c>
      <c r="F175" s="20"/>
      <c r="G175" s="20"/>
      <c r="H175" s="22">
        <v>1</v>
      </c>
      <c r="I175" s="9" t="s">
        <v>183</v>
      </c>
      <c r="J175" s="10" t="s">
        <v>44</v>
      </c>
      <c r="K175" s="10" t="s">
        <v>7</v>
      </c>
      <c r="L175" s="20">
        <f t="shared" si="6"/>
        <v>0</v>
      </c>
      <c r="M175" s="20"/>
      <c r="N175" s="20"/>
      <c r="O175" s="20"/>
      <c r="P175" s="8"/>
      <c r="Q175" s="9"/>
      <c r="R175" s="9"/>
    </row>
    <row r="176" spans="1:18" x14ac:dyDescent="0.2">
      <c r="A176" s="12" t="s">
        <v>29</v>
      </c>
      <c r="B176" s="11">
        <v>1974</v>
      </c>
      <c r="C176" s="20">
        <v>1058</v>
      </c>
      <c r="D176" s="20">
        <v>543</v>
      </c>
      <c r="E176" s="20">
        <f t="shared" si="7"/>
        <v>0</v>
      </c>
      <c r="F176" s="20"/>
      <c r="G176" s="20"/>
      <c r="H176" s="20"/>
      <c r="L176" s="20">
        <f t="shared" si="6"/>
        <v>1</v>
      </c>
      <c r="M176" s="20"/>
      <c r="N176" s="20">
        <v>1</v>
      </c>
      <c r="O176" s="20"/>
      <c r="P176" s="10" t="s">
        <v>116</v>
      </c>
      <c r="Q176" s="9" t="s">
        <v>128</v>
      </c>
      <c r="R176" s="10" t="s">
        <v>117</v>
      </c>
    </row>
    <row r="177" spans="1:18" x14ac:dyDescent="0.2">
      <c r="A177" s="12" t="s">
        <v>29</v>
      </c>
      <c r="B177" s="11">
        <v>1975</v>
      </c>
      <c r="C177" s="20">
        <v>718</v>
      </c>
      <c r="D177" s="20">
        <v>469</v>
      </c>
      <c r="E177" s="20">
        <f t="shared" si="7"/>
        <v>0</v>
      </c>
      <c r="F177" s="20"/>
      <c r="G177" s="20"/>
      <c r="H177" s="20"/>
      <c r="L177" s="20">
        <f t="shared" si="6"/>
        <v>0</v>
      </c>
      <c r="M177" s="20"/>
      <c r="N177" s="20"/>
      <c r="O177" s="20"/>
      <c r="P177" s="9"/>
      <c r="Q177" s="9"/>
      <c r="R177" s="9"/>
    </row>
    <row r="178" spans="1:18" x14ac:dyDescent="0.2">
      <c r="A178" s="12" t="s">
        <v>29</v>
      </c>
      <c r="B178" s="11">
        <v>1976</v>
      </c>
      <c r="C178" s="20">
        <v>1117</v>
      </c>
      <c r="D178" s="20">
        <v>668</v>
      </c>
      <c r="E178" s="20">
        <f t="shared" si="7"/>
        <v>0</v>
      </c>
      <c r="F178" s="20"/>
      <c r="G178" s="20"/>
      <c r="H178" s="20"/>
      <c r="L178" s="20">
        <f t="shared" si="6"/>
        <v>0</v>
      </c>
      <c r="M178" s="20"/>
      <c r="N178" s="20"/>
      <c r="O178" s="20"/>
      <c r="P178" s="9"/>
      <c r="Q178" s="9"/>
      <c r="R178" s="9"/>
    </row>
    <row r="179" spans="1:18" x14ac:dyDescent="0.2">
      <c r="A179" s="12" t="s">
        <v>29</v>
      </c>
      <c r="B179" s="11">
        <v>1977</v>
      </c>
      <c r="C179" s="20">
        <v>1031</v>
      </c>
      <c r="D179" s="20">
        <v>818</v>
      </c>
      <c r="E179" s="20">
        <f t="shared" si="7"/>
        <v>0</v>
      </c>
      <c r="F179" s="20"/>
      <c r="G179" s="20"/>
      <c r="H179" s="20"/>
      <c r="L179" s="20">
        <f t="shared" si="6"/>
        <v>0</v>
      </c>
      <c r="M179" s="20"/>
      <c r="N179" s="20"/>
      <c r="O179" s="20"/>
      <c r="P179" s="9"/>
      <c r="Q179" s="9"/>
      <c r="R179" s="9"/>
    </row>
    <row r="180" spans="1:18" x14ac:dyDescent="0.2">
      <c r="A180" s="12" t="s">
        <v>29</v>
      </c>
      <c r="B180" s="11">
        <v>1978</v>
      </c>
      <c r="C180" s="20">
        <v>837</v>
      </c>
      <c r="D180" s="20">
        <v>814</v>
      </c>
      <c r="E180" s="20">
        <f t="shared" si="7"/>
        <v>0</v>
      </c>
      <c r="F180" s="20"/>
      <c r="G180" s="20"/>
      <c r="H180" s="20"/>
      <c r="L180" s="20">
        <f t="shared" si="6"/>
        <v>0</v>
      </c>
      <c r="M180" s="20"/>
      <c r="N180" s="20"/>
      <c r="O180" s="20"/>
      <c r="P180" s="9"/>
      <c r="Q180" s="9"/>
      <c r="R180" s="9"/>
    </row>
    <row r="181" spans="1:18" x14ac:dyDescent="0.2">
      <c r="A181" s="12" t="s">
        <v>29</v>
      </c>
      <c r="B181" s="11">
        <v>1979</v>
      </c>
      <c r="C181" s="20">
        <v>852</v>
      </c>
      <c r="D181" s="20">
        <v>736</v>
      </c>
      <c r="E181" s="20">
        <f t="shared" si="7"/>
        <v>0</v>
      </c>
      <c r="F181" s="20"/>
      <c r="G181" s="20"/>
      <c r="H181" s="20"/>
      <c r="L181" s="20">
        <f t="shared" si="6"/>
        <v>0</v>
      </c>
      <c r="M181" s="20"/>
      <c r="N181" s="20"/>
      <c r="O181" s="20"/>
      <c r="P181" s="9"/>
      <c r="Q181" s="9"/>
      <c r="R181" s="9"/>
    </row>
    <row r="182" spans="1:18" x14ac:dyDescent="0.2">
      <c r="A182" s="12" t="s">
        <v>29</v>
      </c>
      <c r="B182" s="11">
        <v>1980</v>
      </c>
      <c r="C182" s="20">
        <v>2075</v>
      </c>
      <c r="D182" s="20">
        <v>714</v>
      </c>
      <c r="E182" s="20">
        <f t="shared" si="7"/>
        <v>2</v>
      </c>
      <c r="F182" s="20"/>
      <c r="G182" s="20"/>
      <c r="H182" s="20">
        <v>2</v>
      </c>
      <c r="I182" s="9" t="s">
        <v>182</v>
      </c>
      <c r="J182" s="10" t="s">
        <v>5</v>
      </c>
      <c r="K182" s="10" t="s">
        <v>6</v>
      </c>
      <c r="L182" s="20">
        <f t="shared" si="6"/>
        <v>0</v>
      </c>
      <c r="M182" s="20"/>
      <c r="N182" s="20"/>
      <c r="O182" s="20"/>
      <c r="P182" s="9"/>
      <c r="Q182" s="9"/>
      <c r="R182" s="9"/>
    </row>
    <row r="183" spans="1:18" x14ac:dyDescent="0.2">
      <c r="A183" s="12" t="s">
        <v>29</v>
      </c>
      <c r="B183" s="11">
        <v>1981</v>
      </c>
      <c r="C183" s="20">
        <v>1729</v>
      </c>
      <c r="D183" s="20">
        <v>809</v>
      </c>
      <c r="E183" s="20">
        <f t="shared" si="7"/>
        <v>2</v>
      </c>
      <c r="F183" s="20">
        <v>1</v>
      </c>
      <c r="G183" s="20"/>
      <c r="H183" s="20">
        <v>1</v>
      </c>
      <c r="I183" s="9" t="s">
        <v>181</v>
      </c>
      <c r="J183" s="10" t="s">
        <v>165</v>
      </c>
      <c r="K183" s="10" t="s">
        <v>8</v>
      </c>
      <c r="L183" s="20">
        <f t="shared" si="6"/>
        <v>0</v>
      </c>
      <c r="M183" s="20"/>
      <c r="N183" s="20"/>
      <c r="O183" s="20"/>
      <c r="P183" s="9"/>
      <c r="Q183" s="9"/>
      <c r="R183" s="9"/>
    </row>
    <row r="184" spans="1:18" x14ac:dyDescent="0.2">
      <c r="A184" s="12" t="s">
        <v>29</v>
      </c>
      <c r="B184" s="11">
        <v>1982</v>
      </c>
      <c r="C184" s="20">
        <v>2251</v>
      </c>
      <c r="D184" s="20">
        <v>976</v>
      </c>
      <c r="E184" s="20">
        <f t="shared" si="7"/>
        <v>0</v>
      </c>
      <c r="F184" s="22"/>
      <c r="G184" s="22"/>
      <c r="H184" s="22"/>
      <c r="L184" s="20">
        <f t="shared" si="6"/>
        <v>2</v>
      </c>
      <c r="M184" s="22"/>
      <c r="N184" s="22">
        <v>2</v>
      </c>
      <c r="O184" s="22"/>
      <c r="P184" s="9" t="s">
        <v>123</v>
      </c>
      <c r="Q184" s="9" t="s">
        <v>107</v>
      </c>
      <c r="R184" s="9" t="s">
        <v>122</v>
      </c>
    </row>
    <row r="185" spans="1:18" x14ac:dyDescent="0.2">
      <c r="A185" s="12" t="s">
        <v>29</v>
      </c>
      <c r="B185" s="11">
        <v>1983</v>
      </c>
      <c r="C185" s="20">
        <v>1717</v>
      </c>
      <c r="D185" s="20">
        <v>809</v>
      </c>
      <c r="E185" s="20">
        <f t="shared" si="7"/>
        <v>0</v>
      </c>
      <c r="F185" s="20"/>
      <c r="G185" s="20"/>
      <c r="H185" s="20"/>
      <c r="L185" s="20">
        <f t="shared" si="6"/>
        <v>0</v>
      </c>
      <c r="M185" s="20"/>
      <c r="N185" s="20"/>
      <c r="O185" s="20"/>
      <c r="P185" s="8"/>
      <c r="Q185" s="9"/>
      <c r="R185" s="9"/>
    </row>
    <row r="186" spans="1:18" x14ac:dyDescent="0.2">
      <c r="A186" s="12" t="s">
        <v>29</v>
      </c>
      <c r="B186" s="11">
        <v>1984</v>
      </c>
      <c r="C186" s="20">
        <v>1797</v>
      </c>
      <c r="D186" s="20">
        <v>1014</v>
      </c>
      <c r="E186" s="20">
        <f t="shared" si="7"/>
        <v>0</v>
      </c>
      <c r="F186" s="20"/>
      <c r="G186" s="20"/>
      <c r="H186" s="20"/>
      <c r="L186" s="20">
        <f t="shared" si="6"/>
        <v>0</v>
      </c>
      <c r="M186" s="20"/>
      <c r="N186" s="20"/>
      <c r="O186" s="20"/>
      <c r="P186" s="9"/>
      <c r="Q186" s="9"/>
      <c r="R186" s="9"/>
    </row>
    <row r="187" spans="1:18" x14ac:dyDescent="0.2">
      <c r="A187" s="12" t="s">
        <v>29</v>
      </c>
      <c r="B187" s="11">
        <v>1985</v>
      </c>
      <c r="C187" s="20">
        <v>2085</v>
      </c>
      <c r="D187" s="20">
        <v>981</v>
      </c>
      <c r="E187" s="20">
        <f t="shared" si="7"/>
        <v>3</v>
      </c>
      <c r="F187" s="20"/>
      <c r="G187" s="20"/>
      <c r="H187" s="20">
        <v>3</v>
      </c>
      <c r="I187" s="9" t="s">
        <v>180</v>
      </c>
      <c r="J187" s="10" t="s">
        <v>121</v>
      </c>
      <c r="K187" s="10" t="s">
        <v>40</v>
      </c>
      <c r="L187" s="20">
        <f t="shared" si="6"/>
        <v>0</v>
      </c>
      <c r="M187" s="20"/>
      <c r="N187" s="20"/>
      <c r="O187" s="20"/>
      <c r="P187" s="9"/>
      <c r="Q187" s="9"/>
      <c r="R187" s="9"/>
    </row>
    <row r="188" spans="1:18" x14ac:dyDescent="0.2">
      <c r="A188" s="12" t="s">
        <v>29</v>
      </c>
      <c r="B188" s="11">
        <v>1986</v>
      </c>
      <c r="C188" s="20">
        <v>1971</v>
      </c>
      <c r="D188" s="20">
        <v>826</v>
      </c>
      <c r="E188" s="20">
        <f t="shared" si="7"/>
        <v>0</v>
      </c>
      <c r="F188" s="20"/>
      <c r="G188" s="20"/>
      <c r="H188" s="20"/>
      <c r="L188" s="20">
        <f t="shared" si="6"/>
        <v>0</v>
      </c>
      <c r="M188" s="20"/>
      <c r="N188" s="20"/>
      <c r="O188" s="20"/>
      <c r="P188" s="9"/>
      <c r="Q188" s="9"/>
      <c r="R188" s="9"/>
    </row>
    <row r="189" spans="1:18" x14ac:dyDescent="0.2">
      <c r="A189" s="12" t="s">
        <v>29</v>
      </c>
      <c r="B189" s="11">
        <v>1987</v>
      </c>
      <c r="C189" s="20">
        <v>2295</v>
      </c>
      <c r="D189" s="20">
        <v>977</v>
      </c>
      <c r="E189" s="20">
        <f>SUM(F189:H189)</f>
        <v>1</v>
      </c>
      <c r="F189" s="20"/>
      <c r="G189" s="20"/>
      <c r="H189" s="20">
        <v>1</v>
      </c>
      <c r="I189" s="10" t="s">
        <v>33</v>
      </c>
      <c r="J189" s="10" t="s">
        <v>41</v>
      </c>
      <c r="K189" s="10" t="s">
        <v>42</v>
      </c>
      <c r="L189" s="20">
        <f t="shared" si="6"/>
        <v>0</v>
      </c>
      <c r="M189" s="20"/>
      <c r="N189" s="20"/>
      <c r="O189" s="20"/>
      <c r="P189" s="9"/>
      <c r="Q189" s="9"/>
      <c r="R189" s="9"/>
    </row>
    <row r="190" spans="1:18" x14ac:dyDescent="0.2">
      <c r="A190" s="12" t="s">
        <v>29</v>
      </c>
      <c r="B190" s="11">
        <v>1988</v>
      </c>
      <c r="C190" s="20">
        <v>2350</v>
      </c>
      <c r="D190" s="20">
        <v>1111</v>
      </c>
      <c r="E190" s="20">
        <f t="shared" si="7"/>
        <v>0</v>
      </c>
      <c r="F190" s="22"/>
      <c r="G190" s="22"/>
      <c r="H190" s="22"/>
      <c r="L190" s="20">
        <f t="shared" si="6"/>
        <v>0</v>
      </c>
      <c r="M190" s="22"/>
      <c r="N190" s="22"/>
      <c r="O190" s="22"/>
      <c r="P190" s="9"/>
      <c r="Q190" s="9"/>
      <c r="R190" s="9"/>
    </row>
    <row r="191" spans="1:18" x14ac:dyDescent="0.2">
      <c r="A191" s="12" t="s">
        <v>29</v>
      </c>
      <c r="B191" s="11">
        <v>1989</v>
      </c>
      <c r="C191" s="20">
        <v>3070</v>
      </c>
      <c r="D191" s="20">
        <v>1324</v>
      </c>
      <c r="E191" s="20">
        <f t="shared" si="7"/>
        <v>1</v>
      </c>
      <c r="F191" s="20"/>
      <c r="G191" s="20">
        <v>1</v>
      </c>
      <c r="H191" s="20"/>
      <c r="I191" s="10" t="s">
        <v>43</v>
      </c>
      <c r="J191" s="10" t="s">
        <v>10</v>
      </c>
      <c r="K191" s="10" t="s">
        <v>11</v>
      </c>
      <c r="L191" s="20">
        <f t="shared" si="6"/>
        <v>1</v>
      </c>
      <c r="M191" s="20"/>
      <c r="N191" s="20">
        <v>1</v>
      </c>
      <c r="O191" s="20"/>
      <c r="P191" s="9" t="s">
        <v>86</v>
      </c>
      <c r="Q191" s="9" t="s">
        <v>88</v>
      </c>
      <c r="R191" s="9" t="s">
        <v>87</v>
      </c>
    </row>
    <row r="192" spans="1:18" x14ac:dyDescent="0.2">
      <c r="A192" s="12" t="s">
        <v>29</v>
      </c>
      <c r="B192" s="11">
        <v>1990</v>
      </c>
      <c r="C192" s="20">
        <v>2384</v>
      </c>
      <c r="D192" s="20">
        <v>1800</v>
      </c>
      <c r="E192" s="20">
        <f t="shared" si="7"/>
        <v>1</v>
      </c>
      <c r="F192" s="20">
        <v>1</v>
      </c>
      <c r="G192" s="20"/>
      <c r="H192" s="20"/>
      <c r="I192" s="10" t="s">
        <v>2</v>
      </c>
      <c r="J192" s="10" t="s">
        <v>3</v>
      </c>
      <c r="K192" s="10" t="s">
        <v>62</v>
      </c>
      <c r="L192" s="20">
        <f t="shared" si="6"/>
        <v>0</v>
      </c>
      <c r="M192" s="20"/>
      <c r="N192" s="20"/>
      <c r="O192" s="20"/>
      <c r="Q192" s="9"/>
      <c r="R192" s="9"/>
    </row>
    <row r="193" spans="1:18" x14ac:dyDescent="0.2">
      <c r="A193" s="12" t="s">
        <v>29</v>
      </c>
      <c r="B193" s="11">
        <v>1991</v>
      </c>
      <c r="C193" s="20">
        <v>1744</v>
      </c>
      <c r="D193" s="20">
        <v>1651</v>
      </c>
      <c r="E193" s="20">
        <f t="shared" si="7"/>
        <v>0</v>
      </c>
      <c r="F193" s="20"/>
      <c r="G193" s="20"/>
      <c r="H193" s="20"/>
      <c r="L193" s="20">
        <f t="shared" si="6"/>
        <v>1</v>
      </c>
      <c r="M193" s="20"/>
      <c r="N193" s="20"/>
      <c r="O193" s="20">
        <v>1</v>
      </c>
      <c r="P193" s="9" t="s">
        <v>162</v>
      </c>
      <c r="Q193" s="9" t="s">
        <v>161</v>
      </c>
      <c r="R193" s="9" t="s">
        <v>141</v>
      </c>
    </row>
    <row r="194" spans="1:18" x14ac:dyDescent="0.2">
      <c r="A194" s="12" t="s">
        <v>29</v>
      </c>
      <c r="B194" s="11">
        <v>1992</v>
      </c>
      <c r="C194" s="20">
        <v>2138</v>
      </c>
      <c r="D194" s="20">
        <v>1968</v>
      </c>
      <c r="E194" s="20">
        <f t="shared" si="7"/>
        <v>0</v>
      </c>
      <c r="F194" s="20"/>
      <c r="G194" s="20"/>
      <c r="H194" s="20"/>
      <c r="L194" s="20">
        <f t="shared" si="6"/>
        <v>0</v>
      </c>
      <c r="M194" s="20"/>
      <c r="N194" s="20"/>
      <c r="O194" s="20"/>
      <c r="P194" s="9"/>
      <c r="Q194" s="9"/>
      <c r="R194" s="9"/>
    </row>
    <row r="195" spans="1:18" x14ac:dyDescent="0.2">
      <c r="A195" s="12" t="s">
        <v>29</v>
      </c>
      <c r="B195" s="11">
        <v>1993</v>
      </c>
      <c r="C195" s="20">
        <v>2539</v>
      </c>
      <c r="D195" s="20">
        <v>2079</v>
      </c>
      <c r="E195" s="20">
        <f t="shared" si="7"/>
        <v>0</v>
      </c>
      <c r="F195" s="20"/>
      <c r="G195" s="20"/>
      <c r="H195" s="20"/>
      <c r="L195" s="20">
        <f t="shared" si="6"/>
        <v>1</v>
      </c>
      <c r="M195" s="20"/>
      <c r="N195" s="20">
        <v>1</v>
      </c>
      <c r="O195" s="20"/>
      <c r="P195" s="9" t="s">
        <v>86</v>
      </c>
      <c r="Q195" s="9" t="s">
        <v>124</v>
      </c>
      <c r="R195" s="9" t="s">
        <v>108</v>
      </c>
    </row>
    <row r="196" spans="1:18" x14ac:dyDescent="0.2">
      <c r="A196" s="12" t="s">
        <v>29</v>
      </c>
      <c r="B196" s="11">
        <v>1994</v>
      </c>
      <c r="C196" s="20">
        <v>2813</v>
      </c>
      <c r="D196" s="20">
        <v>2181</v>
      </c>
      <c r="E196" s="20">
        <f t="shared" si="7"/>
        <v>0</v>
      </c>
      <c r="F196" s="20"/>
      <c r="G196" s="20"/>
      <c r="H196" s="20"/>
      <c r="L196" s="20">
        <f t="shared" si="6"/>
        <v>1</v>
      </c>
      <c r="M196" s="20"/>
      <c r="N196" s="20"/>
      <c r="O196" s="20">
        <v>1</v>
      </c>
      <c r="P196" s="9" t="s">
        <v>174</v>
      </c>
      <c r="Q196" s="9" t="s">
        <v>105</v>
      </c>
      <c r="R196" s="9" t="s">
        <v>106</v>
      </c>
    </row>
    <row r="197" spans="1:18" x14ac:dyDescent="0.2">
      <c r="A197" s="12" t="s">
        <v>29</v>
      </c>
      <c r="B197" s="11">
        <v>1995</v>
      </c>
      <c r="C197" s="20">
        <v>3106</v>
      </c>
      <c r="D197" s="20">
        <v>2123</v>
      </c>
      <c r="E197" s="20">
        <f t="shared" si="7"/>
        <v>2</v>
      </c>
      <c r="F197" s="20"/>
      <c r="G197" s="20">
        <v>1</v>
      </c>
      <c r="H197" s="20">
        <v>1</v>
      </c>
      <c r="I197" s="10" t="s">
        <v>166</v>
      </c>
      <c r="J197" s="10" t="s">
        <v>125</v>
      </c>
      <c r="K197" s="10" t="s">
        <v>15</v>
      </c>
      <c r="L197" s="20">
        <f t="shared" si="6"/>
        <v>0</v>
      </c>
      <c r="M197" s="20"/>
      <c r="N197" s="20"/>
      <c r="O197" s="20"/>
      <c r="P197" s="19" t="s">
        <v>175</v>
      </c>
      <c r="Q197" s="9"/>
      <c r="R197" s="9"/>
    </row>
    <row r="198" spans="1:18" x14ac:dyDescent="0.2">
      <c r="A198" s="12" t="s">
        <v>29</v>
      </c>
      <c r="B198" s="11">
        <v>1996</v>
      </c>
      <c r="C198" s="20">
        <v>3056</v>
      </c>
      <c r="D198" s="20">
        <v>3008</v>
      </c>
      <c r="E198" s="20">
        <f t="shared" si="7"/>
        <v>0</v>
      </c>
      <c r="F198" s="20"/>
      <c r="G198" s="20"/>
      <c r="H198" s="20"/>
      <c r="L198" s="20">
        <f t="shared" si="6"/>
        <v>1</v>
      </c>
      <c r="M198" s="20"/>
      <c r="N198" s="20"/>
      <c r="O198" s="20">
        <v>1</v>
      </c>
      <c r="P198" s="9" t="s">
        <v>69</v>
      </c>
      <c r="Q198" s="9" t="s">
        <v>71</v>
      </c>
      <c r="R198" s="9" t="s">
        <v>70</v>
      </c>
    </row>
    <row r="199" spans="1:18" x14ac:dyDescent="0.2">
      <c r="A199" s="12" t="s">
        <v>29</v>
      </c>
      <c r="B199" s="11">
        <v>1997</v>
      </c>
      <c r="C199" s="20">
        <v>3282</v>
      </c>
      <c r="D199" s="20">
        <v>2895</v>
      </c>
      <c r="E199" s="20">
        <f t="shared" si="7"/>
        <v>0</v>
      </c>
      <c r="F199" s="20"/>
      <c r="G199" s="20"/>
      <c r="H199" s="20"/>
      <c r="L199" s="20">
        <f t="shared" si="6"/>
        <v>2</v>
      </c>
      <c r="M199" s="20"/>
      <c r="N199" s="20">
        <v>2</v>
      </c>
      <c r="O199" s="20"/>
      <c r="P199" s="9" t="s">
        <v>110</v>
      </c>
      <c r="Q199" s="9" t="s">
        <v>112</v>
      </c>
      <c r="R199" s="9" t="s">
        <v>113</v>
      </c>
    </row>
    <row r="200" spans="1:18" x14ac:dyDescent="0.2">
      <c r="A200" s="12" t="s">
        <v>29</v>
      </c>
      <c r="B200" s="11">
        <v>1998</v>
      </c>
      <c r="C200" s="20">
        <v>5359</v>
      </c>
      <c r="D200" s="20">
        <v>3065</v>
      </c>
      <c r="E200" s="20">
        <f t="shared" si="7"/>
        <v>3</v>
      </c>
      <c r="F200" s="20">
        <v>2</v>
      </c>
      <c r="G200" s="20"/>
      <c r="H200" s="20">
        <v>1</v>
      </c>
      <c r="I200" s="10" t="s">
        <v>16</v>
      </c>
      <c r="J200" s="10" t="s">
        <v>56</v>
      </c>
      <c r="K200" s="10" t="s">
        <v>17</v>
      </c>
      <c r="L200" s="20">
        <f t="shared" si="6"/>
        <v>0</v>
      </c>
      <c r="M200" s="20"/>
      <c r="N200" s="20"/>
      <c r="O200" s="20"/>
      <c r="P200" s="9"/>
      <c r="Q200" s="9"/>
      <c r="R200" s="9"/>
    </row>
    <row r="201" spans="1:18" x14ac:dyDescent="0.2">
      <c r="A201" s="12" t="s">
        <v>29</v>
      </c>
      <c r="B201" s="11">
        <v>1999</v>
      </c>
      <c r="C201" s="20">
        <v>4106</v>
      </c>
      <c r="D201" s="20">
        <v>3077</v>
      </c>
      <c r="E201" s="20">
        <f t="shared" si="7"/>
        <v>1</v>
      </c>
      <c r="F201" s="20"/>
      <c r="G201" s="20"/>
      <c r="H201" s="20">
        <v>1</v>
      </c>
      <c r="I201" s="10" t="s">
        <v>13</v>
      </c>
      <c r="J201" s="10" t="s">
        <v>12</v>
      </c>
      <c r="K201" s="10" t="s">
        <v>14</v>
      </c>
      <c r="L201" s="20">
        <f t="shared" si="6"/>
        <v>1</v>
      </c>
      <c r="M201" s="20">
        <v>1</v>
      </c>
      <c r="N201" s="20"/>
      <c r="O201" s="20"/>
      <c r="P201" s="9" t="s">
        <v>65</v>
      </c>
      <c r="Q201" s="9" t="s">
        <v>95</v>
      </c>
      <c r="R201" s="9" t="s">
        <v>66</v>
      </c>
    </row>
    <row r="202" spans="1:18" x14ac:dyDescent="0.2">
      <c r="A202" s="12" t="s">
        <v>29</v>
      </c>
      <c r="B202" s="11">
        <v>2000</v>
      </c>
      <c r="C202" s="20">
        <v>5916</v>
      </c>
      <c r="D202" s="20">
        <v>3417</v>
      </c>
      <c r="E202" s="20">
        <f t="shared" si="7"/>
        <v>1</v>
      </c>
      <c r="F202" s="20">
        <v>1</v>
      </c>
      <c r="G202" s="20"/>
      <c r="H202" s="20"/>
      <c r="I202" s="10" t="s">
        <v>63</v>
      </c>
      <c r="J202" s="10" t="s">
        <v>18</v>
      </c>
      <c r="K202" s="10" t="s">
        <v>19</v>
      </c>
      <c r="L202" s="20">
        <f t="shared" si="6"/>
        <v>0</v>
      </c>
      <c r="M202" s="20"/>
      <c r="N202" s="20"/>
      <c r="O202" s="20"/>
      <c r="P202" s="9"/>
      <c r="Q202" s="9"/>
      <c r="R202" s="9"/>
    </row>
    <row r="203" spans="1:18" x14ac:dyDescent="0.2">
      <c r="A203" s="12" t="s">
        <v>29</v>
      </c>
      <c r="B203" s="7">
        <v>2001</v>
      </c>
      <c r="C203" s="23">
        <v>5433</v>
      </c>
      <c r="D203" s="23">
        <v>3418</v>
      </c>
      <c r="E203" s="20">
        <f t="shared" si="7"/>
        <v>1</v>
      </c>
      <c r="F203" s="23">
        <v>1</v>
      </c>
      <c r="G203" s="23"/>
      <c r="H203" s="23"/>
      <c r="I203" s="10" t="s">
        <v>4</v>
      </c>
      <c r="J203" s="10" t="s">
        <v>0</v>
      </c>
      <c r="K203" s="10" t="s">
        <v>55</v>
      </c>
      <c r="L203" s="20">
        <f t="shared" si="6"/>
        <v>0</v>
      </c>
      <c r="M203" s="23"/>
      <c r="N203" s="23"/>
      <c r="O203" s="23"/>
      <c r="P203" s="9"/>
      <c r="Q203" s="9"/>
      <c r="R203" s="9"/>
    </row>
    <row r="204" spans="1:18" x14ac:dyDescent="0.2">
      <c r="A204" s="12" t="s">
        <v>29</v>
      </c>
      <c r="B204" s="11">
        <v>2002</v>
      </c>
      <c r="C204" s="20">
        <v>4585</v>
      </c>
      <c r="D204" s="20">
        <v>3938</v>
      </c>
      <c r="E204" s="20">
        <f t="shared" si="7"/>
        <v>2</v>
      </c>
      <c r="F204" s="23">
        <v>2</v>
      </c>
      <c r="G204" s="23"/>
      <c r="H204" s="23"/>
      <c r="I204" s="10" t="s">
        <v>20</v>
      </c>
      <c r="J204" s="10" t="s">
        <v>126</v>
      </c>
      <c r="K204" s="10" t="s">
        <v>64</v>
      </c>
      <c r="L204" s="20">
        <f t="shared" si="6"/>
        <v>2</v>
      </c>
      <c r="M204" s="23"/>
      <c r="N204" s="23">
        <v>2</v>
      </c>
      <c r="O204" s="23"/>
      <c r="P204" s="9" t="s">
        <v>169</v>
      </c>
      <c r="Q204" s="10" t="s">
        <v>111</v>
      </c>
      <c r="R204" s="9" t="s">
        <v>127</v>
      </c>
    </row>
    <row r="205" spans="1:18" x14ac:dyDescent="0.2">
      <c r="A205" s="12" t="s">
        <v>29</v>
      </c>
      <c r="B205" s="7">
        <v>2003</v>
      </c>
      <c r="C205" s="23">
        <v>4379</v>
      </c>
      <c r="D205" s="23">
        <v>3833</v>
      </c>
      <c r="E205" s="20">
        <f t="shared" si="7"/>
        <v>0</v>
      </c>
      <c r="F205" s="23"/>
      <c r="G205" s="23"/>
      <c r="H205" s="23"/>
      <c r="L205" s="20">
        <f t="shared" si="6"/>
        <v>0</v>
      </c>
      <c r="M205" s="23"/>
      <c r="N205" s="23"/>
      <c r="O205" s="23"/>
      <c r="P205" s="9"/>
      <c r="Q205" s="9"/>
      <c r="R205" s="9"/>
    </row>
    <row r="206" spans="1:18" x14ac:dyDescent="0.2">
      <c r="A206" s="12" t="s">
        <v>29</v>
      </c>
      <c r="B206" s="7">
        <v>2004</v>
      </c>
      <c r="C206" s="23">
        <v>4747</v>
      </c>
      <c r="D206" s="23">
        <v>4046</v>
      </c>
      <c r="E206" s="20">
        <f t="shared" si="7"/>
        <v>1</v>
      </c>
      <c r="F206" s="23">
        <v>1</v>
      </c>
      <c r="G206" s="23"/>
      <c r="H206" s="23"/>
      <c r="I206" s="10" t="s">
        <v>24</v>
      </c>
      <c r="J206" s="10" t="s">
        <v>157</v>
      </c>
      <c r="K206" s="10" t="s">
        <v>158</v>
      </c>
      <c r="L206" s="20">
        <f t="shared" si="6"/>
        <v>0</v>
      </c>
      <c r="M206" s="23"/>
      <c r="N206" s="23"/>
      <c r="O206" s="23"/>
      <c r="P206" s="9"/>
      <c r="Q206" s="9"/>
      <c r="R206" s="9"/>
    </row>
    <row r="207" spans="1:18" x14ac:dyDescent="0.2">
      <c r="A207" s="12" t="s">
        <v>29</v>
      </c>
      <c r="B207" s="7">
        <v>2005</v>
      </c>
      <c r="C207" s="23">
        <v>5205</v>
      </c>
      <c r="D207" s="23">
        <v>3863</v>
      </c>
      <c r="E207" s="20">
        <f t="shared" si="7"/>
        <v>1</v>
      </c>
      <c r="F207" s="23"/>
      <c r="G207" s="23"/>
      <c r="H207" s="23">
        <v>1</v>
      </c>
      <c r="I207" s="9" t="s">
        <v>179</v>
      </c>
      <c r="J207" s="10" t="s">
        <v>1</v>
      </c>
      <c r="K207" s="10" t="s">
        <v>22</v>
      </c>
      <c r="L207" s="20">
        <f t="shared" si="6"/>
        <v>3</v>
      </c>
      <c r="M207" s="23">
        <v>1</v>
      </c>
      <c r="N207" s="23"/>
      <c r="O207" s="23">
        <v>2</v>
      </c>
      <c r="P207" s="9" t="s">
        <v>170</v>
      </c>
      <c r="Q207" s="9" t="s">
        <v>96</v>
      </c>
      <c r="R207" s="10" t="s">
        <v>173</v>
      </c>
    </row>
    <row r="208" spans="1:18" x14ac:dyDescent="0.2">
      <c r="A208" s="12" t="s">
        <v>29</v>
      </c>
      <c r="B208" s="7">
        <v>2006</v>
      </c>
      <c r="C208" s="23">
        <v>6596</v>
      </c>
      <c r="D208" s="23">
        <v>3939</v>
      </c>
      <c r="E208" s="20">
        <f t="shared" si="7"/>
        <v>1</v>
      </c>
      <c r="F208" s="23">
        <v>1</v>
      </c>
      <c r="G208" s="23"/>
      <c r="H208" s="23"/>
      <c r="I208" s="9" t="s">
        <v>23</v>
      </c>
      <c r="J208" s="9" t="s">
        <v>21</v>
      </c>
      <c r="K208" s="9" t="s">
        <v>25</v>
      </c>
      <c r="L208" s="20">
        <f t="shared" si="6"/>
        <v>0</v>
      </c>
      <c r="M208" s="23"/>
      <c r="N208" s="23"/>
      <c r="O208" s="23"/>
      <c r="P208" s="9"/>
      <c r="Q208" s="9"/>
    </row>
    <row r="209" spans="1:18" x14ac:dyDescent="0.2">
      <c r="A209" s="12" t="s">
        <v>29</v>
      </c>
      <c r="B209" s="7">
        <v>2007</v>
      </c>
      <c r="C209" s="23">
        <v>5965</v>
      </c>
      <c r="D209" s="23">
        <v>3941</v>
      </c>
      <c r="E209" s="20">
        <f t="shared" si="7"/>
        <v>1</v>
      </c>
      <c r="F209" s="24"/>
      <c r="G209" s="24">
        <v>1</v>
      </c>
      <c r="H209" s="24"/>
      <c r="I209" s="9" t="s">
        <v>59</v>
      </c>
      <c r="J209" s="9" t="s">
        <v>89</v>
      </c>
      <c r="K209" s="9" t="s">
        <v>60</v>
      </c>
      <c r="L209" s="20">
        <f t="shared" si="6"/>
        <v>2</v>
      </c>
      <c r="M209" s="24">
        <v>1</v>
      </c>
      <c r="N209" s="24"/>
      <c r="O209" s="24">
        <v>1</v>
      </c>
      <c r="P209" s="10" t="s">
        <v>177</v>
      </c>
      <c r="Q209" s="9" t="s">
        <v>176</v>
      </c>
      <c r="R209" s="9" t="s">
        <v>178</v>
      </c>
    </row>
    <row r="210" spans="1:18" x14ac:dyDescent="0.2">
      <c r="A210" s="12" t="s">
        <v>29</v>
      </c>
      <c r="B210" s="7">
        <v>2008</v>
      </c>
      <c r="C210" s="23">
        <v>5552</v>
      </c>
      <c r="D210" s="23">
        <v>3659</v>
      </c>
      <c r="E210" s="20">
        <f t="shared" si="7"/>
        <v>0</v>
      </c>
      <c r="F210" s="23"/>
      <c r="G210" s="23"/>
      <c r="H210" s="23"/>
      <c r="I210" s="9"/>
      <c r="J210" s="9"/>
      <c r="K210" s="9"/>
      <c r="L210" s="20">
        <f t="shared" si="6"/>
        <v>1</v>
      </c>
      <c r="M210" s="23">
        <v>1</v>
      </c>
      <c r="N210" s="23"/>
      <c r="O210" s="23"/>
      <c r="P210" s="10" t="s">
        <v>99</v>
      </c>
      <c r="Q210" s="10" t="s">
        <v>97</v>
      </c>
      <c r="R210" s="9" t="s">
        <v>32</v>
      </c>
    </row>
    <row r="211" spans="1:18" x14ac:dyDescent="0.2">
      <c r="A211" s="12" t="s">
        <v>29</v>
      </c>
      <c r="B211" s="6">
        <v>2009</v>
      </c>
      <c r="C211" s="24">
        <v>4633</v>
      </c>
      <c r="D211" s="24">
        <v>3958</v>
      </c>
      <c r="E211" s="20">
        <f t="shared" si="7"/>
        <v>3</v>
      </c>
      <c r="F211" s="23">
        <v>2</v>
      </c>
      <c r="G211" s="23"/>
      <c r="H211" s="23">
        <v>1</v>
      </c>
      <c r="I211" s="5" t="s">
        <v>61</v>
      </c>
      <c r="J211" s="4" t="s">
        <v>38</v>
      </c>
      <c r="K211" s="9" t="s">
        <v>26</v>
      </c>
      <c r="L211" s="20">
        <f t="shared" si="6"/>
        <v>1</v>
      </c>
      <c r="M211" s="23">
        <v>1</v>
      </c>
      <c r="N211" s="23"/>
      <c r="O211" s="23"/>
      <c r="P211" s="9" t="s">
        <v>119</v>
      </c>
      <c r="Q211" s="9" t="s">
        <v>115</v>
      </c>
      <c r="R211" s="9" t="s">
        <v>98</v>
      </c>
    </row>
    <row r="212" spans="1:18" x14ac:dyDescent="0.2">
      <c r="A212" s="12" t="s">
        <v>29</v>
      </c>
      <c r="B212" s="7">
        <v>2010</v>
      </c>
      <c r="C212" s="23">
        <v>5001</v>
      </c>
      <c r="D212" s="23">
        <v>4098</v>
      </c>
      <c r="E212" s="20">
        <f t="shared" si="7"/>
        <v>0</v>
      </c>
      <c r="F212" s="23"/>
      <c r="G212" s="23"/>
      <c r="H212" s="23"/>
      <c r="I212" s="5"/>
      <c r="J212" s="9"/>
      <c r="K212" s="9"/>
      <c r="L212" s="20">
        <f t="shared" si="6"/>
        <v>0</v>
      </c>
      <c r="M212" s="23"/>
      <c r="N212" s="23"/>
      <c r="O212" s="23"/>
      <c r="P212" s="9"/>
      <c r="Q212" s="9"/>
      <c r="R212" s="9"/>
    </row>
    <row r="213" spans="1:18" x14ac:dyDescent="0.2">
      <c r="A213" s="12" t="s">
        <v>29</v>
      </c>
      <c r="B213" s="6">
        <v>2011</v>
      </c>
      <c r="C213" s="24">
        <v>5014</v>
      </c>
      <c r="D213" s="24">
        <v>3647</v>
      </c>
      <c r="E213" s="20">
        <f t="shared" si="7"/>
        <v>3</v>
      </c>
      <c r="F213" s="24">
        <v>1</v>
      </c>
      <c r="G213" s="24">
        <v>1</v>
      </c>
      <c r="H213" s="24">
        <v>1</v>
      </c>
      <c r="I213" s="9" t="s">
        <v>37</v>
      </c>
      <c r="J213" s="9" t="s">
        <v>35</v>
      </c>
      <c r="K213" s="9" t="s">
        <v>36</v>
      </c>
      <c r="L213" s="20">
        <f t="shared" si="6"/>
        <v>0</v>
      </c>
      <c r="M213" s="24"/>
      <c r="N213" s="24"/>
      <c r="O213" s="24"/>
      <c r="P213" s="9"/>
      <c r="Q213" s="9"/>
      <c r="R213" s="9"/>
    </row>
    <row r="214" spans="1:18" x14ac:dyDescent="0.2">
      <c r="A214" s="12" t="s">
        <v>29</v>
      </c>
      <c r="B214" s="7">
        <v>2012</v>
      </c>
      <c r="C214" s="23">
        <v>6121</v>
      </c>
      <c r="D214" s="23">
        <v>4187</v>
      </c>
      <c r="E214" s="20">
        <f t="shared" si="7"/>
        <v>2</v>
      </c>
      <c r="F214" s="23">
        <v>2</v>
      </c>
      <c r="G214" s="23"/>
      <c r="H214" s="23"/>
      <c r="I214" s="9" t="s">
        <v>39</v>
      </c>
      <c r="J214" s="9" t="s">
        <v>78</v>
      </c>
      <c r="K214" s="9" t="s">
        <v>79</v>
      </c>
      <c r="L214" s="20">
        <f t="shared" si="6"/>
        <v>0</v>
      </c>
      <c r="M214" s="23"/>
      <c r="N214" s="23"/>
      <c r="O214" s="23"/>
      <c r="P214" s="9"/>
      <c r="Q214" s="9"/>
      <c r="R214" s="9"/>
    </row>
    <row r="215" spans="1:18" x14ac:dyDescent="0.2">
      <c r="A215" s="12" t="s">
        <v>29</v>
      </c>
      <c r="B215" s="6">
        <v>2013</v>
      </c>
      <c r="C215" s="24">
        <v>6343</v>
      </c>
      <c r="D215" s="24">
        <v>4263</v>
      </c>
      <c r="E215" s="20">
        <f t="shared" si="7"/>
        <v>0</v>
      </c>
      <c r="F215" s="24"/>
      <c r="G215" s="24"/>
      <c r="H215" s="24"/>
      <c r="I215" s="9"/>
      <c r="J215" s="9"/>
      <c r="K215" s="9"/>
      <c r="L215" s="20">
        <f t="shared" si="6"/>
        <v>1</v>
      </c>
      <c r="M215" s="24"/>
      <c r="N215" s="24"/>
      <c r="O215" s="24">
        <v>1</v>
      </c>
      <c r="P215" s="9" t="s">
        <v>109</v>
      </c>
      <c r="Q215" s="9" t="s">
        <v>139</v>
      </c>
      <c r="R215" s="9" t="s">
        <v>114</v>
      </c>
    </row>
    <row r="216" spans="1:18" x14ac:dyDescent="0.2">
      <c r="A216" s="12" t="s">
        <v>29</v>
      </c>
      <c r="B216" s="7">
        <v>2014</v>
      </c>
      <c r="C216" s="23">
        <v>4403</v>
      </c>
      <c r="D216" s="23">
        <v>4068</v>
      </c>
      <c r="E216" s="20">
        <f t="shared" si="7"/>
        <v>1</v>
      </c>
      <c r="F216" s="23">
        <v>1</v>
      </c>
      <c r="G216" s="23"/>
      <c r="H216" s="23"/>
      <c r="I216" s="5" t="s">
        <v>34</v>
      </c>
      <c r="J216" s="10" t="s">
        <v>45</v>
      </c>
      <c r="K216" s="9" t="s">
        <v>46</v>
      </c>
      <c r="L216" s="20">
        <f t="shared" si="6"/>
        <v>0</v>
      </c>
      <c r="M216" s="23"/>
      <c r="N216" s="23"/>
      <c r="O216" s="23"/>
      <c r="P216" s="9"/>
      <c r="Q216" s="9"/>
      <c r="R216" s="9"/>
    </row>
    <row r="217" spans="1:18" x14ac:dyDescent="0.2">
      <c r="A217" s="12" t="s">
        <v>29</v>
      </c>
      <c r="B217" s="6">
        <v>2015</v>
      </c>
      <c r="C217" s="24">
        <v>6014</v>
      </c>
      <c r="D217" s="24">
        <v>3447</v>
      </c>
      <c r="E217" s="20">
        <f t="shared" si="7"/>
        <v>0</v>
      </c>
      <c r="F217" s="24"/>
      <c r="G217" s="24"/>
      <c r="H217" s="24"/>
      <c r="I217" s="9"/>
      <c r="L217" s="20">
        <f t="shared" si="6"/>
        <v>0</v>
      </c>
      <c r="M217" s="24"/>
      <c r="N217" s="24"/>
      <c r="O217" s="24"/>
      <c r="P217" s="9" t="s">
        <v>171</v>
      </c>
      <c r="Q217" s="9" t="s">
        <v>172</v>
      </c>
      <c r="R217" s="9" t="s">
        <v>129</v>
      </c>
    </row>
    <row r="218" spans="1:18" x14ac:dyDescent="0.2">
      <c r="C218" s="25">
        <f t="shared" ref="C218:H218" si="8">SUM(C2:C217)</f>
        <v>166649</v>
      </c>
      <c r="D218" s="25">
        <f t="shared" si="8"/>
        <v>114177</v>
      </c>
      <c r="E218" s="25">
        <f t="shared" si="8"/>
        <v>44</v>
      </c>
      <c r="F218" s="25">
        <f t="shared" si="8"/>
        <v>20</v>
      </c>
      <c r="G218" s="25">
        <f t="shared" si="8"/>
        <v>6</v>
      </c>
      <c r="H218" s="25">
        <f t="shared" si="8"/>
        <v>18</v>
      </c>
      <c r="I218" s="9"/>
      <c r="L218" s="25">
        <f>SUM(L2:L217)</f>
        <v>32</v>
      </c>
      <c r="M218" s="25">
        <f>SUM(M2:M217)</f>
        <v>12</v>
      </c>
      <c r="N218" s="25">
        <f>SUM(N2:N217)</f>
        <v>12</v>
      </c>
      <c r="O218" s="25">
        <f>SUM(O2:O217)</f>
        <v>8</v>
      </c>
    </row>
    <row r="219" spans="1:18" x14ac:dyDescent="0.2">
      <c r="I219" s="9"/>
    </row>
    <row r="220" spans="1:18" x14ac:dyDescent="0.2">
      <c r="I220" s="9"/>
    </row>
  </sheetData>
  <autoFilter ref="A1:R218"/>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Austria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dcterms:created xsi:type="dcterms:W3CDTF">2010-10-17T04:53:32Z</dcterms:created>
  <dcterms:modified xsi:type="dcterms:W3CDTF">2017-02-12T15:13:04Z</dcterms:modified>
</cp:coreProperties>
</file>